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plan\1-Organização dos arquivos\15 - Estudo e Projeto Barragem Corumbataí\1-Definitivo\"/>
    </mc:Choice>
  </mc:AlternateContent>
  <xr:revisionPtr revIDLastSave="0" documentId="13_ncr:1_{D43272EB-DE0E-4984-8F90-B7E2A78981F2}" xr6:coauthVersionLast="36" xr6:coauthVersionMax="36" xr10:uidLastSave="{00000000-0000-0000-0000-000000000000}"/>
  <bookViews>
    <workbookView xWindow="0" yWindow="0" windowWidth="16380" windowHeight="8190" tabRatio="500" activeTab="5" xr2:uid="{00000000-000D-0000-FFFF-FFFF00000000}"/>
  </bookViews>
  <sheets>
    <sheet name="SABESP" sheetId="1" r:id="rId1"/>
    <sheet name="TPU-DER" sheetId="2" r:id="rId2"/>
    <sheet name="MZ" sheetId="3" r:id="rId3"/>
    <sheet name="PLANOS ENGENHARIA" sheetId="4" r:id="rId4"/>
    <sheet name="Média" sheetId="5" r:id="rId5"/>
    <sheet name="Cronograma" sheetId="6" r:id="rId6"/>
  </sheets>
  <definedNames>
    <definedName name="_xlnm.Print_Area" localSheetId="5">Cronograma!$A$1:$K$27</definedName>
    <definedName name="_xlnm.Print_Area" localSheetId="4">Média!$A$1:$R$57</definedName>
    <definedName name="_xlnm.Print_Area" localSheetId="0">SABESP!$A$1:$J$52</definedName>
    <definedName name="_xlnm.Print_Area" localSheetId="1">'TPU-DER'!$A$1:$I$51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6" l="1"/>
  <c r="F19" i="6"/>
  <c r="D19" i="6"/>
  <c r="E19" i="6"/>
  <c r="I19" i="6"/>
  <c r="H19" i="6"/>
  <c r="G13" i="6"/>
  <c r="F13" i="6"/>
  <c r="E13" i="6"/>
  <c r="D13" i="6"/>
  <c r="I17" i="6"/>
  <c r="H17" i="6"/>
  <c r="H40" i="5" l="1"/>
  <c r="H41" i="5"/>
  <c r="H42" i="5"/>
  <c r="H43" i="5"/>
  <c r="H44" i="5"/>
  <c r="H39" i="5"/>
  <c r="H35" i="5"/>
  <c r="H36" i="5"/>
  <c r="H37" i="5"/>
  <c r="H34" i="5"/>
  <c r="H31" i="5"/>
  <c r="H30" i="5"/>
  <c r="H27" i="5"/>
  <c r="H22" i="5"/>
  <c r="H23" i="5"/>
  <c r="H24" i="5"/>
  <c r="H21" i="5"/>
  <c r="H11" i="5"/>
  <c r="H12" i="5"/>
  <c r="H13" i="5"/>
  <c r="H14" i="5"/>
  <c r="H15" i="5"/>
  <c r="H16" i="5"/>
  <c r="H17" i="5"/>
  <c r="H18" i="5"/>
  <c r="H10" i="5" l="1"/>
  <c r="I10" i="5" s="1"/>
  <c r="Q44" i="5"/>
  <c r="N44" i="5"/>
  <c r="O44" i="5" s="1"/>
  <c r="M44" i="5"/>
  <c r="K44" i="5"/>
  <c r="J44" i="5"/>
  <c r="I44" i="5" s="1"/>
  <c r="Q43" i="5"/>
  <c r="N43" i="5"/>
  <c r="O43" i="5" s="1"/>
  <c r="M43" i="5"/>
  <c r="K43" i="5"/>
  <c r="J43" i="5"/>
  <c r="I43" i="5" s="1"/>
  <c r="Q42" i="5"/>
  <c r="O42" i="5"/>
  <c r="M42" i="5"/>
  <c r="K42" i="5"/>
  <c r="I42" i="5"/>
  <c r="Q41" i="5"/>
  <c r="O41" i="5"/>
  <c r="M41" i="5"/>
  <c r="M38" i="5" s="1"/>
  <c r="K41" i="5"/>
  <c r="I41" i="5"/>
  <c r="Q40" i="5"/>
  <c r="M40" i="5"/>
  <c r="Q39" i="5"/>
  <c r="M39" i="5"/>
  <c r="Q38" i="5"/>
  <c r="Q37" i="5"/>
  <c r="O37" i="5"/>
  <c r="N37" i="5"/>
  <c r="M37" i="5"/>
  <c r="J37" i="5"/>
  <c r="K37" i="5" s="1"/>
  <c r="I37" i="5"/>
  <c r="Q36" i="5"/>
  <c r="O36" i="5"/>
  <c r="N36" i="5"/>
  <c r="M36" i="5"/>
  <c r="J36" i="5"/>
  <c r="K36" i="5" s="1"/>
  <c r="I36" i="5"/>
  <c r="Q35" i="5"/>
  <c r="O35" i="5"/>
  <c r="N35" i="5"/>
  <c r="N40" i="5" s="1"/>
  <c r="O40" i="5" s="1"/>
  <c r="M35" i="5"/>
  <c r="J35" i="5"/>
  <c r="J40" i="5" s="1"/>
  <c r="I35" i="5"/>
  <c r="Q34" i="5"/>
  <c r="O34" i="5"/>
  <c r="N34" i="5"/>
  <c r="N39" i="5" s="1"/>
  <c r="O39" i="5" s="1"/>
  <c r="O38" i="5" s="1"/>
  <c r="M34" i="5"/>
  <c r="M33" i="5" s="1"/>
  <c r="J34" i="5"/>
  <c r="J39" i="5" s="1"/>
  <c r="I34" i="5"/>
  <c r="Q33" i="5"/>
  <c r="O33" i="5"/>
  <c r="Q31" i="5"/>
  <c r="N31" i="5"/>
  <c r="I31" i="5" s="1"/>
  <c r="M31" i="5"/>
  <c r="K31" i="5"/>
  <c r="J31" i="5"/>
  <c r="Q30" i="5"/>
  <c r="N30" i="5"/>
  <c r="I30" i="5" s="1"/>
  <c r="M30" i="5"/>
  <c r="K30" i="5"/>
  <c r="K29" i="5" s="1"/>
  <c r="J30" i="5"/>
  <c r="Q29" i="5"/>
  <c r="M29" i="5"/>
  <c r="Q27" i="5"/>
  <c r="O27" i="5"/>
  <c r="O26" i="5" s="1"/>
  <c r="M27" i="5"/>
  <c r="M26" i="5" s="1"/>
  <c r="K27" i="5"/>
  <c r="I27" i="5"/>
  <c r="I26" i="5" s="1"/>
  <c r="Q26" i="5"/>
  <c r="K26" i="5"/>
  <c r="Q24" i="5"/>
  <c r="O24" i="5"/>
  <c r="M24" i="5"/>
  <c r="K24" i="5"/>
  <c r="I24" i="5"/>
  <c r="Q23" i="5"/>
  <c r="O23" i="5"/>
  <c r="M23" i="5"/>
  <c r="K23" i="5"/>
  <c r="I23" i="5"/>
  <c r="Q22" i="5"/>
  <c r="O22" i="5"/>
  <c r="M22" i="5"/>
  <c r="K22" i="5"/>
  <c r="I22" i="5"/>
  <c r="Q21" i="5"/>
  <c r="Q20" i="5" s="1"/>
  <c r="O21" i="5"/>
  <c r="M21" i="5"/>
  <c r="K21" i="5"/>
  <c r="I21" i="5"/>
  <c r="O20" i="5"/>
  <c r="M20" i="5"/>
  <c r="K20" i="5"/>
  <c r="Q18" i="5"/>
  <c r="O18" i="5"/>
  <c r="M18" i="5"/>
  <c r="K18" i="5"/>
  <c r="I18" i="5"/>
  <c r="Q17" i="5"/>
  <c r="O17" i="5"/>
  <c r="M17" i="5"/>
  <c r="K17" i="5"/>
  <c r="I17" i="5"/>
  <c r="Q16" i="5"/>
  <c r="O16" i="5"/>
  <c r="M16" i="5"/>
  <c r="K16" i="5"/>
  <c r="I16" i="5"/>
  <c r="Q15" i="5"/>
  <c r="O15" i="5"/>
  <c r="M15" i="5"/>
  <c r="K15" i="5"/>
  <c r="I15" i="5"/>
  <c r="Q14" i="5"/>
  <c r="O14" i="5"/>
  <c r="M14" i="5"/>
  <c r="K14" i="5"/>
  <c r="I14" i="5"/>
  <c r="Q13" i="5"/>
  <c r="O13" i="5"/>
  <c r="M13" i="5"/>
  <c r="K13" i="5"/>
  <c r="I13" i="5"/>
  <c r="Q12" i="5"/>
  <c r="O12" i="5"/>
  <c r="M12" i="5"/>
  <c r="K12" i="5"/>
  <c r="I12" i="5"/>
  <c r="Q11" i="5"/>
  <c r="O11" i="5"/>
  <c r="M11" i="5"/>
  <c r="K11" i="5"/>
  <c r="I11" i="5"/>
  <c r="Q10" i="5"/>
  <c r="O10" i="5"/>
  <c r="O9" i="5" s="1"/>
  <c r="M10" i="5"/>
  <c r="K10" i="5"/>
  <c r="Q9" i="5"/>
  <c r="Q45" i="5" s="1"/>
  <c r="M9" i="5"/>
  <c r="K9" i="5"/>
  <c r="G43" i="2"/>
  <c r="H43" i="2" s="1"/>
  <c r="G42" i="2"/>
  <c r="H42" i="2" s="1"/>
  <c r="H41" i="2"/>
  <c r="H40" i="2"/>
  <c r="G39" i="2"/>
  <c r="H39" i="2" s="1"/>
  <c r="G38" i="2"/>
  <c r="H38" i="2" s="1"/>
  <c r="H37" i="2" s="1"/>
  <c r="H36" i="2"/>
  <c r="G36" i="2"/>
  <c r="H35" i="2"/>
  <c r="G35" i="2"/>
  <c r="H34" i="2"/>
  <c r="G34" i="2"/>
  <c r="H33" i="2"/>
  <c r="H32" i="2" s="1"/>
  <c r="G33" i="2"/>
  <c r="G30" i="2"/>
  <c r="H30" i="2" s="1"/>
  <c r="G29" i="2"/>
  <c r="H29" i="2" s="1"/>
  <c r="H28" i="2" s="1"/>
  <c r="H26" i="2"/>
  <c r="H25" i="2" s="1"/>
  <c r="H23" i="2"/>
  <c r="H22" i="2"/>
  <c r="H21" i="2"/>
  <c r="H19" i="2" s="1"/>
  <c r="H20" i="2"/>
  <c r="H17" i="2"/>
  <c r="H16" i="2"/>
  <c r="H15" i="2"/>
  <c r="H14" i="2"/>
  <c r="H13" i="2"/>
  <c r="H12" i="2"/>
  <c r="H8" i="2" s="1"/>
  <c r="H11" i="2"/>
  <c r="H10" i="2"/>
  <c r="H9" i="2"/>
  <c r="H43" i="1"/>
  <c r="I43" i="1" s="1"/>
  <c r="I42" i="1"/>
  <c r="H42" i="1"/>
  <c r="I41" i="1"/>
  <c r="I40" i="1"/>
  <c r="I36" i="1"/>
  <c r="H36" i="1"/>
  <c r="H35" i="1"/>
  <c r="I35" i="1" s="1"/>
  <c r="I34" i="1"/>
  <c r="H34" i="1"/>
  <c r="H39" i="1" s="1"/>
  <c r="I39" i="1" s="1"/>
  <c r="H33" i="1"/>
  <c r="H38" i="1" s="1"/>
  <c r="I38" i="1" s="1"/>
  <c r="I37" i="1" s="1"/>
  <c r="H30" i="1"/>
  <c r="I30" i="1" s="1"/>
  <c r="I29" i="1"/>
  <c r="H29" i="1"/>
  <c r="I26" i="1"/>
  <c r="I25" i="1"/>
  <c r="I23" i="1"/>
  <c r="I22" i="1"/>
  <c r="I21" i="1"/>
  <c r="I20" i="1"/>
  <c r="I19" i="1" s="1"/>
  <c r="I17" i="1"/>
  <c r="I16" i="1"/>
  <c r="I15" i="1"/>
  <c r="I14" i="1"/>
  <c r="I13" i="1"/>
  <c r="I12" i="1"/>
  <c r="I11" i="1"/>
  <c r="I8" i="1" s="1"/>
  <c r="I10" i="1"/>
  <c r="I9" i="1"/>
  <c r="I29" i="5" l="1"/>
  <c r="I20" i="5"/>
  <c r="I9" i="5"/>
  <c r="M45" i="5"/>
  <c r="I39" i="5"/>
  <c r="K39" i="5"/>
  <c r="K40" i="5"/>
  <c r="I40" i="5"/>
  <c r="H44" i="1"/>
  <c r="I33" i="5"/>
  <c r="I28" i="1"/>
  <c r="G44" i="2"/>
  <c r="I33" i="1"/>
  <c r="I32" i="1" s="1"/>
  <c r="O30" i="5"/>
  <c r="O31" i="5"/>
  <c r="K34" i="5"/>
  <c r="K35" i="5"/>
  <c r="K38" i="5" l="1"/>
  <c r="H45" i="5"/>
  <c r="O29" i="5"/>
  <c r="O45" i="5" s="1"/>
  <c r="K33" i="5"/>
  <c r="I38" i="5"/>
  <c r="K45" i="5" l="1"/>
  <c r="J19" i="6"/>
  <c r="E20" i="6" l="1"/>
  <c r="G20" i="6"/>
  <c r="I20" i="6"/>
  <c r="D20" i="6"/>
  <c r="D21" i="6" s="1"/>
  <c r="F20" i="6"/>
  <c r="H20" i="6"/>
  <c r="E21" i="6" l="1"/>
  <c r="F21" i="6" s="1"/>
  <c r="G21" i="6" s="1"/>
  <c r="H21" i="6" s="1"/>
  <c r="I21" i="6" s="1"/>
  <c r="J20" i="6" s="1"/>
</calcChain>
</file>

<file path=xl/sharedStrings.xml><?xml version="1.0" encoding="utf-8"?>
<sst xmlns="http://schemas.openxmlformats.org/spreadsheetml/2006/main" count="437" uniqueCount="106">
  <si>
    <t xml:space="preserve">Serviço Municipal de Água e Esgoto </t>
  </si>
  <si>
    <t>Autarquia Municipal - Piracicaba - SP</t>
  </si>
  <si>
    <t>CONTRATAÇÃO DE EMPRESA PARA ELABORAÇÃO DE ESTUDO DE VIABILIDADE/PROJETO BÁSICO DE BARRAGEM EM EIXO DO RIO CORUMBATAÍ NO MUNICÍPIO DE PIRACICABA-SP</t>
  </si>
  <si>
    <t>PLANILHA ORÇAMENTÁRIA</t>
  </si>
  <si>
    <t>Item</t>
  </si>
  <si>
    <t>cod</t>
  </si>
  <si>
    <t>REF</t>
  </si>
  <si>
    <t>Descrição</t>
  </si>
  <si>
    <t>Qtde</t>
  </si>
  <si>
    <t>Unid</t>
  </si>
  <si>
    <t>C. unit [R$]</t>
  </si>
  <si>
    <t>C. total [R$]</t>
  </si>
  <si>
    <t>ESTUDO DE VIABILIDADE E CONCEPÇÃO / DIAGNÓSTICO AMBIENTAL</t>
  </si>
  <si>
    <t>1.1</t>
  </si>
  <si>
    <t>SABESP MAR/22</t>
  </si>
  <si>
    <t>Profissional Nível Superior - Coordenação</t>
  </si>
  <si>
    <t>hora</t>
  </si>
  <si>
    <t>1.2</t>
  </si>
  <si>
    <t>Técnico de Nível Superior Geólogo Senior</t>
  </si>
  <si>
    <t>1.3</t>
  </si>
  <si>
    <t>Técnico de Nível Superior Eng. Civil Senior</t>
  </si>
  <si>
    <t>1.4</t>
  </si>
  <si>
    <t>Técnico de Nível Superior Eng. Ambiental Senior</t>
  </si>
  <si>
    <t>1.5</t>
  </si>
  <si>
    <t>Técnico de Nível Superior Eng. Agrônomo Pleno</t>
  </si>
  <si>
    <t>1.6</t>
  </si>
  <si>
    <t>Técnico de Nível Superior Geógrafo Pleno</t>
  </si>
  <si>
    <t>1.7</t>
  </si>
  <si>
    <t>Téc. Nível Superior Administração/S.Econ. Senior</t>
  </si>
  <si>
    <t>1.8</t>
  </si>
  <si>
    <t>Técnico de Nível Médio - Cadista</t>
  </si>
  <si>
    <t>1.9</t>
  </si>
  <si>
    <t>Técnico de Nível Médio - Apoio Campo</t>
  </si>
  <si>
    <t>EXECUÇÃO DE SONDAGENS</t>
  </si>
  <si>
    <t>2.1</t>
  </si>
  <si>
    <t>Mobilização e desmobilização de equipes e equipamentos</t>
  </si>
  <si>
    <t>unidade</t>
  </si>
  <si>
    <t>2.2</t>
  </si>
  <si>
    <t>Instalação de equipamento no ponto de sondagem</t>
  </si>
  <si>
    <t>2.3</t>
  </si>
  <si>
    <t>Sondagem em solo (ST e SP) com medidas de SPT de metro em metro</t>
  </si>
  <si>
    <t>metro</t>
  </si>
  <si>
    <t>2.4</t>
  </si>
  <si>
    <t>Levantamento Batimétrico</t>
  </si>
  <si>
    <t>EQD</t>
  </si>
  <si>
    <t>TOPOGRAFIA</t>
  </si>
  <si>
    <t>3.1</t>
  </si>
  <si>
    <t>Elaboração de levantamento topográfico</t>
  </si>
  <si>
    <t>hectar</t>
  </si>
  <si>
    <t>ANÁLISES GEOTÉCNICAS</t>
  </si>
  <si>
    <t>4.1</t>
  </si>
  <si>
    <t>horas</t>
  </si>
  <si>
    <t>4.2</t>
  </si>
  <si>
    <t>ELABORAÇÃO DO RELATÓRIO FINAL/PROJETO BÁSICO</t>
  </si>
  <si>
    <t>5.1</t>
  </si>
  <si>
    <t>5.2</t>
  </si>
  <si>
    <t>Técnico de Nível Superior - Eng. Projetista</t>
  </si>
  <si>
    <t>5.3</t>
  </si>
  <si>
    <t>Técnico de Nível Superior Eng. Civil</t>
  </si>
  <si>
    <t>5.4</t>
  </si>
  <si>
    <t>ESTUDO MERCADOLOGICO DA ÁREA DA BARRAGEM</t>
  </si>
  <si>
    <t>6.1</t>
  </si>
  <si>
    <t>6.2</t>
  </si>
  <si>
    <t>Técnico de Nível Superior Arquiteto Senior</t>
  </si>
  <si>
    <t>6.3</t>
  </si>
  <si>
    <t>Técnico de Nível Superior Advogado</t>
  </si>
  <si>
    <t>6.4</t>
  </si>
  <si>
    <t>TOTAL</t>
  </si>
  <si>
    <t>BDI</t>
  </si>
  <si>
    <t>Renato Natalio Cardoso</t>
  </si>
  <si>
    <t>Diretor do Dep. De Planejamento</t>
  </si>
  <si>
    <t>Serviço Municipal de Água e Esgoto Autarquia Municipal - Piracicaba - SP</t>
  </si>
  <si>
    <t>35.03.20</t>
  </si>
  <si>
    <t>TPU-DER MAR/22</t>
  </si>
  <si>
    <t>35.03.38</t>
  </si>
  <si>
    <t>35.03.32</t>
  </si>
  <si>
    <t>35.03.29</t>
  </si>
  <si>
    <t>35.03.21</t>
  </si>
  <si>
    <t>35.03.13</t>
  </si>
  <si>
    <t>21.02.26.02.99</t>
  </si>
  <si>
    <t>21.01.07.99</t>
  </si>
  <si>
    <t>21.01.06.99</t>
  </si>
  <si>
    <t>21.02.23.01.99</t>
  </si>
  <si>
    <t>35.03.09</t>
  </si>
  <si>
    <t>35.03.03</t>
  </si>
  <si>
    <t xml:space="preserve">BDI </t>
  </si>
  <si>
    <t>MZ ESTUDOS E PROJETOS LTDA ME</t>
  </si>
  <si>
    <t>PLANOS ENGENHARIA</t>
  </si>
  <si>
    <t>BDI 28%</t>
  </si>
  <si>
    <t>COMPARATIVO DE PREÇOS</t>
  </si>
  <si>
    <t>Média</t>
  </si>
  <si>
    <t>MZ JUL/22</t>
  </si>
  <si>
    <t>TPU-DER</t>
  </si>
  <si>
    <t>Média Total</t>
  </si>
  <si>
    <t>Total</t>
  </si>
  <si>
    <t>CRONOGRAMA FÍSICO-FINANCEIRO</t>
  </si>
  <si>
    <t>Mês</t>
  </si>
  <si>
    <t>Valor</t>
  </si>
  <si>
    <t>Estudo de Viabilidade e Concepção/Diagnóstico Ambiental</t>
  </si>
  <si>
    <t>Execução de Sondagens</t>
  </si>
  <si>
    <t>Topografia</t>
  </si>
  <si>
    <t>Análises Geotécnicas</t>
  </si>
  <si>
    <t>Elaboração de Relatório Final/Projeto Básico</t>
  </si>
  <si>
    <t>Estudo Mercadológico da Área da Barragem</t>
  </si>
  <si>
    <t>TOTAL (% ) MÊS</t>
  </si>
  <si>
    <t>TOTAL (% )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</si>
</sst>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\-??_-;_-@_-"/>
    <numFmt numFmtId="165" formatCode="_-&quot;R$ &quot;* #,##0.00_-;&quot;-R$ &quot;* #,##0.00_-;_-&quot;R$ &quot;* \-??_-;_-@_-"/>
    <numFmt numFmtId="166" formatCode="_-[$R$-416]\ * #,##0.00_-;\-[$R$-416]\ * #,##0.00_-;_-[$R$-416]\ * \-??_-;_-@_-"/>
    <numFmt numFmtId="167" formatCode="_-[$R$-416]\ * #,##0.00_-;\-[$R$-416]\ * #,##0.00_-;_-[$R$-416]\ * &quot;-&quot;??_-;_-@_-"/>
  </numFmts>
  <fonts count="12"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2"/>
      <name val="Arial"/>
      <family val="2"/>
      <charset val="1"/>
    </font>
    <font>
      <sz val="9"/>
      <color rgb="FF000000"/>
      <name val="ArialMT"/>
      <charset val="1"/>
    </font>
    <font>
      <b/>
      <sz val="16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/>
      <sz val="14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2"/>
      <name val="Arial"/>
      <family val="2"/>
      <charset val="1"/>
    </font>
    <font>
      <u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0CECE"/>
      </patternFill>
    </fill>
    <fill>
      <patternFill patternType="solid">
        <fgColor rgb="FF8FAADC"/>
        <bgColor rgb="FF8EA9DB"/>
      </patternFill>
    </fill>
    <fill>
      <patternFill patternType="solid">
        <fgColor rgb="FF8EA9DB"/>
        <bgColor rgb="FF8FAADC"/>
      </patternFill>
    </fill>
    <fill>
      <patternFill patternType="solid">
        <fgColor rgb="FFD0CECE"/>
        <bgColor rgb="FFD9D9D9"/>
      </patternFill>
    </fill>
    <fill>
      <patternFill patternType="solid">
        <fgColor rgb="FFDAE3F3"/>
        <bgColor rgb="FFD9D9D9"/>
      </patternFill>
    </fill>
    <fill>
      <patternFill patternType="solid">
        <fgColor rgb="FFF8CBAD"/>
        <bgColor rgb="FFD0CECE"/>
      </patternFill>
    </fill>
    <fill>
      <patternFill patternType="solid">
        <fgColor rgb="FFC5E0B4"/>
        <bgColor rgb="FFD9D9D9"/>
      </patternFill>
    </fill>
    <fill>
      <patternFill patternType="solid">
        <fgColor rgb="FFFFFFD7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8EA9DB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1" fillId="0" borderId="0" applyBorder="0" applyProtection="0"/>
    <xf numFmtId="165" fontId="11" fillId="0" borderId="0" applyBorder="0" applyProtection="0"/>
    <xf numFmtId="9" fontId="11" fillId="0" borderId="0" applyBorder="0" applyProtection="0"/>
  </cellStyleXfs>
  <cellXfs count="192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9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164" fontId="0" fillId="0" borderId="6" xfId="1" applyFont="1" applyBorder="1" applyAlignment="1" applyProtection="1">
      <alignment horizontal="right" vertical="center" wrapText="1"/>
    </xf>
    <xf numFmtId="164" fontId="0" fillId="0" borderId="10" xfId="1" applyFont="1" applyBorder="1" applyAlignment="1" applyProtection="1">
      <alignment horizontal="right" vertical="center" wrapText="1"/>
    </xf>
    <xf numFmtId="0" fontId="3" fillId="3" borderId="14" xfId="0" applyFont="1" applyFill="1" applyBorder="1" applyAlignment="1">
      <alignment horizontal="center" vertical="center" wrapText="1"/>
    </xf>
    <xf numFmtId="164" fontId="3" fillId="3" borderId="10" xfId="1" applyFont="1" applyFill="1" applyBorder="1" applyAlignment="1" applyProtection="1">
      <alignment horizontal="right" vertical="center" wrapText="1"/>
    </xf>
    <xf numFmtId="0" fontId="4" fillId="0" borderId="0" xfId="0" applyFont="1"/>
    <xf numFmtId="0" fontId="0" fillId="0" borderId="5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9" fontId="0" fillId="0" borderId="0" xfId="0" applyNumberFormat="1" applyFont="1"/>
    <xf numFmtId="0" fontId="0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Border="1"/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6" xfId="1" applyFont="1" applyBorder="1" applyAlignment="1" applyProtection="1">
      <alignment horizontal="right" vertical="center" wrapText="1"/>
    </xf>
    <xf numFmtId="164" fontId="6" fillId="0" borderId="10" xfId="1" applyFont="1" applyBorder="1" applyAlignment="1" applyProtection="1">
      <alignment horizontal="right" vertical="center" wrapText="1"/>
    </xf>
    <xf numFmtId="3" fontId="0" fillId="0" borderId="0" xfId="0" applyNumberFormat="1" applyFont="1" applyBorder="1"/>
    <xf numFmtId="0" fontId="7" fillId="4" borderId="9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164" fontId="7" fillId="4" borderId="10" xfId="1" applyFont="1" applyFill="1" applyBorder="1" applyAlignment="1" applyProtection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0" fontId="0" fillId="0" borderId="0" xfId="0" applyNumberFormat="1"/>
    <xf numFmtId="0" fontId="0" fillId="0" borderId="0" xfId="0" applyBorder="1"/>
    <xf numFmtId="0" fontId="0" fillId="0" borderId="5" xfId="0" applyFont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4" fontId="3" fillId="5" borderId="10" xfId="0" applyNumberFormat="1" applyFont="1" applyFill="1" applyBorder="1" applyAlignment="1">
      <alignment horizontal="right" vertical="center" wrapText="1"/>
    </xf>
    <xf numFmtId="164" fontId="3" fillId="6" borderId="6" xfId="2" applyNumberFormat="1" applyFont="1" applyFill="1" applyBorder="1" applyAlignment="1" applyProtection="1">
      <alignment vertical="center" wrapText="1"/>
    </xf>
    <xf numFmtId="164" fontId="3" fillId="6" borderId="5" xfId="2" applyNumberFormat="1" applyFont="1" applyFill="1" applyBorder="1" applyAlignment="1" applyProtection="1">
      <alignment horizontal="right" vertical="center" wrapText="1"/>
    </xf>
    <xf numFmtId="164" fontId="3" fillId="7" borderId="8" xfId="2" applyNumberFormat="1" applyFont="1" applyFill="1" applyBorder="1" applyAlignment="1" applyProtection="1">
      <alignment vertical="center" wrapText="1"/>
    </xf>
    <xf numFmtId="164" fontId="3" fillId="7" borderId="15" xfId="2" applyNumberFormat="1" applyFont="1" applyFill="1" applyBorder="1" applyAlignment="1" applyProtection="1">
      <alignment horizontal="right" vertical="center" wrapText="1"/>
    </xf>
    <xf numFmtId="164" fontId="3" fillId="8" borderId="8" xfId="2" applyNumberFormat="1" applyFont="1" applyFill="1" applyBorder="1" applyAlignment="1" applyProtection="1">
      <alignment vertical="center" wrapText="1"/>
    </xf>
    <xf numFmtId="164" fontId="0" fillId="0" borderId="6" xfId="2" applyNumberFormat="1" applyFont="1" applyBorder="1" applyAlignment="1" applyProtection="1">
      <alignment horizontal="right" vertical="center" wrapText="1"/>
    </xf>
    <xf numFmtId="164" fontId="0" fillId="0" borderId="5" xfId="2" applyNumberFormat="1" applyFont="1" applyBorder="1" applyAlignment="1" applyProtection="1">
      <alignment horizontal="right" vertical="center" wrapText="1"/>
    </xf>
    <xf numFmtId="164" fontId="0" fillId="0" borderId="7" xfId="2" applyNumberFormat="1" applyFont="1" applyBorder="1" applyAlignment="1" applyProtection="1">
      <alignment horizontal="right" vertical="center" wrapText="1"/>
    </xf>
    <xf numFmtId="164" fontId="0" fillId="0" borderId="14" xfId="0" applyNumberFormat="1" applyBorder="1"/>
    <xf numFmtId="164" fontId="0" fillId="0" borderId="15" xfId="0" applyNumberFormat="1" applyBorder="1"/>
    <xf numFmtId="164" fontId="3" fillId="5" borderId="10" xfId="1" applyFont="1" applyFill="1" applyBorder="1" applyAlignment="1" applyProtection="1">
      <alignment horizontal="right" vertical="center" wrapText="1"/>
    </xf>
    <xf numFmtId="0" fontId="3" fillId="6" borderId="6" xfId="0" applyFont="1" applyFill="1" applyBorder="1" applyAlignment="1">
      <alignment vertical="center" wrapText="1"/>
    </xf>
    <xf numFmtId="164" fontId="3" fillId="6" borderId="5" xfId="1" applyFont="1" applyFill="1" applyBorder="1" applyAlignment="1" applyProtection="1">
      <alignment horizontal="right" vertical="center" wrapText="1"/>
    </xf>
    <xf numFmtId="0" fontId="3" fillId="7" borderId="8" xfId="0" applyFont="1" applyFill="1" applyBorder="1" applyAlignment="1">
      <alignment vertical="center" wrapText="1"/>
    </xf>
    <xf numFmtId="164" fontId="3" fillId="7" borderId="15" xfId="1" applyFont="1" applyFill="1" applyBorder="1" applyAlignment="1" applyProtection="1">
      <alignment horizontal="right" vertical="center" wrapText="1"/>
    </xf>
    <xf numFmtId="0" fontId="3" fillId="8" borderId="8" xfId="0" applyFont="1" applyFill="1" applyBorder="1" applyAlignment="1">
      <alignment vertical="center" wrapText="1"/>
    </xf>
    <xf numFmtId="164" fontId="0" fillId="0" borderId="5" xfId="1" applyFont="1" applyBorder="1" applyAlignment="1" applyProtection="1">
      <alignment horizontal="right" vertical="center" wrapText="1"/>
    </xf>
    <xf numFmtId="164" fontId="0" fillId="0" borderId="7" xfId="1" applyFont="1" applyBorder="1" applyAlignment="1" applyProtection="1">
      <alignment horizontal="right" vertical="center" wrapText="1"/>
    </xf>
    <xf numFmtId="164" fontId="0" fillId="0" borderId="4" xfId="0" applyNumberFormat="1" applyBorder="1"/>
    <xf numFmtId="164" fontId="0" fillId="0" borderId="6" xfId="0" applyNumberFormat="1" applyBorder="1"/>
    <xf numFmtId="164" fontId="3" fillId="7" borderId="8" xfId="0" applyNumberFormat="1" applyFont="1" applyFill="1" applyBorder="1" applyAlignment="1">
      <alignment vertical="center" wrapText="1"/>
    </xf>
    <xf numFmtId="164" fontId="3" fillId="7" borderId="8" xfId="1" applyFont="1" applyFill="1" applyBorder="1" applyAlignment="1" applyProtection="1">
      <alignment horizontal="right" vertical="center" wrapText="1"/>
    </xf>
    <xf numFmtId="164" fontId="3" fillId="8" borderId="14" xfId="0" applyNumberFormat="1" applyFont="1" applyFill="1" applyBorder="1" applyAlignment="1">
      <alignment vertical="center" wrapText="1"/>
    </xf>
    <xf numFmtId="164" fontId="0" fillId="0" borderId="1" xfId="0" applyNumberFormat="1" applyBorder="1"/>
    <xf numFmtId="164" fontId="0" fillId="0" borderId="8" xfId="1" applyFont="1" applyBorder="1" applyAlignment="1" applyProtection="1">
      <alignment horizontal="right" vertical="center" wrapText="1"/>
    </xf>
    <xf numFmtId="164" fontId="0" fillId="0" borderId="8" xfId="0" applyNumberFormat="1" applyBorder="1"/>
    <xf numFmtId="164" fontId="3" fillId="7" borderId="0" xfId="1" applyFont="1" applyFill="1" applyBorder="1" applyAlignment="1" applyProtection="1">
      <alignment horizontal="right" vertical="center" wrapText="1"/>
    </xf>
    <xf numFmtId="164" fontId="3" fillId="8" borderId="8" xfId="0" applyNumberFormat="1" applyFont="1" applyFill="1" applyBorder="1" applyAlignment="1">
      <alignment vertical="center" wrapText="1"/>
    </xf>
    <xf numFmtId="164" fontId="0" fillId="0" borderId="19" xfId="1" applyFont="1" applyBorder="1" applyAlignment="1" applyProtection="1">
      <alignment horizontal="right" vertical="center" wrapText="1"/>
    </xf>
    <xf numFmtId="0" fontId="0" fillId="6" borderId="14" xfId="0" applyFont="1" applyFill="1" applyBorder="1"/>
    <xf numFmtId="164" fontId="0" fillId="6" borderId="15" xfId="0" applyNumberFormat="1" applyFill="1" applyBorder="1"/>
    <xf numFmtId="164" fontId="0" fillId="7" borderId="14" xfId="0" applyNumberFormat="1" applyFont="1" applyFill="1" applyBorder="1"/>
    <xf numFmtId="164" fontId="0" fillId="7" borderId="15" xfId="0" applyNumberFormat="1" applyFill="1" applyBorder="1"/>
    <xf numFmtId="164" fontId="0" fillId="8" borderId="14" xfId="0" applyNumberFormat="1" applyFont="1" applyFill="1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/>
    <xf numFmtId="0" fontId="0" fillId="0" borderId="19" xfId="0" applyBorder="1" applyAlignment="1">
      <alignment wrapText="1"/>
    </xf>
    <xf numFmtId="0" fontId="1" fillId="0" borderId="0" xfId="0" applyFont="1" applyBorder="1" applyAlignment="1">
      <alignment vertical="top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Font="1" applyBorder="1" applyAlignment="1">
      <alignment vertical="center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0" fillId="0" borderId="23" xfId="0" applyFont="1" applyBorder="1" applyAlignment="1">
      <alignment wrapText="1"/>
    </xf>
    <xf numFmtId="9" fontId="0" fillId="3" borderId="23" xfId="3" applyFont="1" applyFill="1" applyBorder="1" applyAlignment="1" applyProtection="1">
      <alignment wrapText="1"/>
    </xf>
    <xf numFmtId="166" fontId="0" fillId="0" borderId="25" xfId="0" applyNumberFormat="1" applyBorder="1" applyAlignment="1">
      <alignment wrapText="1"/>
    </xf>
    <xf numFmtId="166" fontId="0" fillId="0" borderId="0" xfId="0" applyNumberFormat="1" applyAlignment="1">
      <alignment wrapText="1"/>
    </xf>
    <xf numFmtId="9" fontId="0" fillId="3" borderId="23" xfId="0" applyNumberFormat="1" applyFill="1" applyBorder="1" applyAlignment="1">
      <alignment wrapText="1"/>
    </xf>
    <xf numFmtId="0" fontId="1" fillId="0" borderId="26" xfId="0" applyFont="1" applyBorder="1" applyAlignment="1">
      <alignment horizontal="center" wrapText="1"/>
    </xf>
    <xf numFmtId="0" fontId="0" fillId="0" borderId="27" xfId="0" applyFont="1" applyBorder="1" applyAlignment="1">
      <alignment wrapText="1"/>
    </xf>
    <xf numFmtId="166" fontId="0" fillId="0" borderId="28" xfId="0" applyNumberFormat="1" applyBorder="1" applyAlignment="1">
      <alignment wrapText="1"/>
    </xf>
    <xf numFmtId="0" fontId="0" fillId="0" borderId="14" xfId="0" applyBorder="1" applyAlignment="1">
      <alignment wrapText="1"/>
    </xf>
    <xf numFmtId="9" fontId="0" fillId="0" borderId="23" xfId="0" applyNumberFormat="1" applyBorder="1" applyAlignment="1">
      <alignment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164" fontId="3" fillId="8" borderId="29" xfId="2" applyNumberFormat="1" applyFont="1" applyFill="1" applyBorder="1" applyAlignment="1" applyProtection="1">
      <alignment horizontal="right" vertical="center" wrapText="1"/>
    </xf>
    <xf numFmtId="164" fontId="0" fillId="0" borderId="29" xfId="0" applyNumberFormat="1" applyBorder="1"/>
    <xf numFmtId="164" fontId="3" fillId="8" borderId="29" xfId="1" applyFont="1" applyFill="1" applyBorder="1" applyAlignment="1" applyProtection="1">
      <alignment horizontal="right" vertical="center" wrapText="1"/>
    </xf>
    <xf numFmtId="164" fontId="0" fillId="0" borderId="5" xfId="0" applyNumberFormat="1" applyBorder="1"/>
    <xf numFmtId="164" fontId="3" fillId="8" borderId="14" xfId="1" applyFont="1" applyFill="1" applyBorder="1" applyAlignment="1" applyProtection="1">
      <alignment horizontal="right" vertical="center" wrapText="1"/>
    </xf>
    <xf numFmtId="164" fontId="0" fillId="0" borderId="4" xfId="1" applyFont="1" applyBorder="1" applyAlignment="1" applyProtection="1">
      <alignment horizontal="right" vertical="center" wrapText="1"/>
    </xf>
    <xf numFmtId="164" fontId="0" fillId="8" borderId="29" xfId="0" applyNumberFormat="1" applyFill="1" applyBorder="1"/>
    <xf numFmtId="4" fontId="0" fillId="9" borderId="31" xfId="0" applyNumberFormat="1" applyFill="1" applyBorder="1"/>
    <xf numFmtId="0" fontId="0" fillId="0" borderId="32" xfId="0" applyBorder="1"/>
    <xf numFmtId="0" fontId="0" fillId="0" borderId="33" xfId="0" applyBorder="1"/>
    <xf numFmtId="4" fontId="0" fillId="0" borderId="14" xfId="0" applyNumberFormat="1" applyBorder="1"/>
    <xf numFmtId="4" fontId="0" fillId="0" borderId="8" xfId="0" applyNumberFormat="1" applyBorder="1"/>
    <xf numFmtId="0" fontId="0" fillId="0" borderId="8" xfId="0" applyBorder="1"/>
    <xf numFmtId="0" fontId="0" fillId="9" borderId="1" xfId="0" applyFill="1" applyBorder="1"/>
    <xf numFmtId="4" fontId="0" fillId="9" borderId="8" xfId="0" applyNumberFormat="1" applyFill="1" applyBorder="1"/>
    <xf numFmtId="0" fontId="0" fillId="9" borderId="14" xfId="0" applyFill="1" applyBorder="1"/>
    <xf numFmtId="4" fontId="0" fillId="9" borderId="17" xfId="0" applyNumberFormat="1" applyFill="1" applyBorder="1"/>
    <xf numFmtId="4" fontId="0" fillId="9" borderId="30" xfId="0" applyNumberFormat="1" applyFill="1" applyBorder="1"/>
    <xf numFmtId="4" fontId="0" fillId="9" borderId="1" xfId="0" applyNumberFormat="1" applyFill="1" applyBorder="1"/>
    <xf numFmtId="4" fontId="0" fillId="0" borderId="32" xfId="0" applyNumberFormat="1" applyBorder="1"/>
    <xf numFmtId="4" fontId="0" fillId="0" borderId="33" xfId="0" applyNumberFormat="1" applyBorder="1"/>
    <xf numFmtId="0" fontId="1" fillId="0" borderId="8" xfId="0" applyFont="1" applyBorder="1" applyAlignment="1">
      <alignment horizontal="center" wrapText="1"/>
    </xf>
    <xf numFmtId="9" fontId="0" fillId="0" borderId="35" xfId="3" applyFont="1" applyBorder="1" applyAlignment="1" applyProtection="1">
      <alignment wrapText="1"/>
    </xf>
    <xf numFmtId="0" fontId="1" fillId="0" borderId="14" xfId="0" applyFont="1" applyBorder="1" applyAlignment="1">
      <alignment horizontal="center" wrapText="1"/>
    </xf>
    <xf numFmtId="9" fontId="0" fillId="0" borderId="36" xfId="3" applyFont="1" applyBorder="1" applyAlignment="1" applyProtection="1">
      <alignment wrapText="1"/>
    </xf>
    <xf numFmtId="9" fontId="0" fillId="0" borderId="34" xfId="3" applyFont="1" applyBorder="1" applyAlignment="1" applyProtection="1">
      <alignment wrapText="1"/>
    </xf>
    <xf numFmtId="166" fontId="0" fillId="0" borderId="8" xfId="0" applyNumberFormat="1" applyBorder="1" applyAlignment="1">
      <alignment wrapText="1"/>
    </xf>
    <xf numFmtId="166" fontId="0" fillId="0" borderId="8" xfId="0" applyNumberFormat="1" applyFont="1" applyBorder="1" applyAlignment="1">
      <alignment wrapText="1"/>
    </xf>
    <xf numFmtId="166" fontId="1" fillId="0" borderId="8" xfId="0" applyNumberFormat="1" applyFont="1" applyBorder="1" applyAlignment="1">
      <alignment wrapText="1"/>
    </xf>
    <xf numFmtId="167" fontId="0" fillId="0" borderId="0" xfId="0" applyNumberFormat="1" applyAlignment="1">
      <alignment wrapText="1"/>
    </xf>
    <xf numFmtId="0" fontId="3" fillId="3" borderId="11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164" fontId="2" fillId="3" borderId="13" xfId="1" applyFont="1" applyFill="1" applyBorder="1" applyAlignment="1" applyProtection="1">
      <alignment horizontal="right" vertical="center" wrapText="1"/>
    </xf>
    <xf numFmtId="0" fontId="0" fillId="0" borderId="11" xfId="0" applyFont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164" fontId="7" fillId="4" borderId="13" xfId="1" applyFont="1" applyFill="1" applyBorder="1" applyAlignment="1" applyProtection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0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2" fillId="3" borderId="18" xfId="1" applyFont="1" applyFill="1" applyBorder="1" applyAlignment="1" applyProtection="1">
      <alignment horizontal="right" vertical="center" wrapText="1"/>
    </xf>
    <xf numFmtId="0" fontId="0" fillId="0" borderId="18" xfId="0" applyFont="1" applyBorder="1" applyAlignment="1">
      <alignment vertical="center" wrapText="1"/>
    </xf>
    <xf numFmtId="0" fontId="0" fillId="9" borderId="30" xfId="0" applyFont="1" applyFill="1" applyBorder="1" applyAlignment="1">
      <alignment horizontal="center" vertical="center"/>
    </xf>
    <xf numFmtId="0" fontId="0" fillId="9" borderId="31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/>
    </xf>
    <xf numFmtId="0" fontId="0" fillId="7" borderId="6" xfId="0" applyFont="1" applyFill="1" applyBorder="1" applyAlignment="1">
      <alignment horizontal="center"/>
    </xf>
    <xf numFmtId="0" fontId="0" fillId="8" borderId="6" xfId="0" applyFont="1" applyFill="1" applyBorder="1" applyAlignment="1">
      <alignment horizontal="center"/>
    </xf>
    <xf numFmtId="0" fontId="0" fillId="0" borderId="14" xfId="0" applyFont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/>
    </xf>
    <xf numFmtId="9" fontId="1" fillId="0" borderId="34" xfId="0" applyNumberFormat="1" applyFont="1" applyBorder="1" applyAlignment="1">
      <alignment horizontal="center" vertical="center" wrapText="1"/>
    </xf>
    <xf numFmtId="9" fontId="1" fillId="0" borderId="2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5" borderId="17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9" fontId="0" fillId="0" borderId="23" xfId="0" applyNumberFormat="1" applyFill="1" applyBorder="1" applyAlignment="1">
      <alignment wrapText="1"/>
    </xf>
    <xf numFmtId="9" fontId="0" fillId="10" borderId="23" xfId="0" applyNumberFormat="1" applyFill="1" applyBorder="1" applyAlignment="1">
      <alignment wrapText="1"/>
    </xf>
    <xf numFmtId="9" fontId="0" fillId="11" borderId="23" xfId="0" applyNumberFormat="1" applyFill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23" xfId="0" applyBorder="1"/>
    <xf numFmtId="9" fontId="0" fillId="0" borderId="23" xfId="3" applyFont="1" applyFill="1" applyBorder="1" applyAlignment="1" applyProtection="1">
      <alignment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8EA9DB"/>
      <rgbColor rgb="FF993366"/>
      <rgbColor rgb="FFFFFFD7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8FAADC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602640</xdr:colOff>
      <xdr:row>1</xdr:row>
      <xdr:rowOff>156960</xdr:rowOff>
    </xdr:from>
    <xdr:to>
      <xdr:col>4</xdr:col>
      <xdr:colOff>631080</xdr:colOff>
      <xdr:row>2</xdr:row>
      <xdr:rowOff>513360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04800" y="347400"/>
          <a:ext cx="3392640" cy="1061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447840</xdr:colOff>
      <xdr:row>1</xdr:row>
      <xdr:rowOff>19800</xdr:rowOff>
    </xdr:from>
    <xdr:to>
      <xdr:col>2</xdr:col>
      <xdr:colOff>1090800</xdr:colOff>
      <xdr:row>2</xdr:row>
      <xdr:rowOff>1115640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47840" y="210240"/>
          <a:ext cx="3246120" cy="1305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8</xdr:col>
      <xdr:colOff>704880</xdr:colOff>
      <xdr:row>30</xdr:row>
      <xdr:rowOff>171360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41000" y="590400"/>
          <a:ext cx="5772240" cy="5314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328320</xdr:colOff>
      <xdr:row>3</xdr:row>
      <xdr:rowOff>127440</xdr:rowOff>
    </xdr:from>
    <xdr:to>
      <xdr:col>6</xdr:col>
      <xdr:colOff>608760</xdr:colOff>
      <xdr:row>32</xdr:row>
      <xdr:rowOff>148320</xdr:rowOff>
    </xdr:to>
    <xdr:pic>
      <xdr:nvPicPr>
        <xdr:cNvPr id="3" name="Figura 1_0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28320" y="698760"/>
          <a:ext cx="5157000" cy="5545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241200</xdr:colOff>
      <xdr:row>2</xdr:row>
      <xdr:rowOff>228960</xdr:rowOff>
    </xdr:from>
    <xdr:to>
      <xdr:col>4</xdr:col>
      <xdr:colOff>2066760</xdr:colOff>
      <xdr:row>3</xdr:row>
      <xdr:rowOff>389880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88760" y="609840"/>
          <a:ext cx="2755800" cy="960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</xdr:colOff>
      <xdr:row>1</xdr:row>
      <xdr:rowOff>127440</xdr:rowOff>
    </xdr:from>
    <xdr:to>
      <xdr:col>2</xdr:col>
      <xdr:colOff>3473280</xdr:colOff>
      <xdr:row>7</xdr:row>
      <xdr:rowOff>43200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49080" y="317880"/>
          <a:ext cx="3427560" cy="1058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J51"/>
  <sheetViews>
    <sheetView view="pageBreakPreview" zoomScale="65" zoomScaleNormal="99" zoomScalePageLayoutView="65" workbookViewId="0">
      <selection activeCell="D59" sqref="D59"/>
    </sheetView>
  </sheetViews>
  <sheetFormatPr defaultColWidth="10.6640625" defaultRowHeight="15"/>
  <cols>
    <col min="1" max="1" width="10.6640625" style="1"/>
    <col min="2" max="3" width="10.88671875" style="1" customWidth="1"/>
    <col min="4" max="4" width="18" style="1" customWidth="1"/>
    <col min="5" max="5" width="43.33203125" style="1" customWidth="1"/>
    <col min="6" max="6" width="10.88671875" style="1" customWidth="1"/>
    <col min="7" max="7" width="10.6640625" style="1"/>
    <col min="8" max="8" width="10.88671875" style="1" customWidth="1"/>
    <col min="9" max="9" width="15.6640625" style="1" customWidth="1"/>
    <col min="10" max="1024" width="10.6640625" style="1"/>
  </cols>
  <sheetData>
    <row r="2" spans="2:9" ht="55.5" customHeight="1">
      <c r="B2" s="2"/>
      <c r="C2" s="3"/>
      <c r="D2" s="3"/>
      <c r="E2" s="151" t="s">
        <v>0</v>
      </c>
      <c r="F2" s="151"/>
      <c r="G2" s="151"/>
      <c r="H2" s="151"/>
      <c r="I2" s="151"/>
    </row>
    <row r="3" spans="2:9" ht="63" customHeight="1">
      <c r="B3" s="4"/>
      <c r="C3" s="5"/>
      <c r="D3" s="5"/>
      <c r="E3" s="152" t="s">
        <v>1</v>
      </c>
      <c r="F3" s="152"/>
      <c r="G3" s="152"/>
      <c r="H3" s="152"/>
      <c r="I3" s="152"/>
    </row>
    <row r="4" spans="2:9" ht="50.1" customHeight="1">
      <c r="B4" s="153" t="s">
        <v>2</v>
      </c>
      <c r="C4" s="153"/>
      <c r="D4" s="153"/>
      <c r="E4" s="153"/>
      <c r="F4" s="153"/>
      <c r="G4" s="153"/>
      <c r="H4" s="153"/>
      <c r="I4" s="153"/>
    </row>
    <row r="5" spans="2:9">
      <c r="B5" s="154"/>
      <c r="C5" s="154"/>
      <c r="D5" s="154"/>
      <c r="E5" s="154"/>
      <c r="F5" s="154"/>
      <c r="G5" s="154"/>
      <c r="H5" s="154"/>
      <c r="I5" s="154"/>
    </row>
    <row r="6" spans="2:9" ht="15.75" customHeight="1">
      <c r="B6" s="155" t="s">
        <v>3</v>
      </c>
      <c r="C6" s="155"/>
      <c r="D6" s="155"/>
      <c r="E6" s="155"/>
      <c r="F6" s="155"/>
      <c r="G6" s="155"/>
      <c r="H6" s="155"/>
      <c r="I6" s="155"/>
    </row>
    <row r="7" spans="2:9">
      <c r="B7" s="6" t="s">
        <v>4</v>
      </c>
      <c r="C7" s="7" t="s">
        <v>5</v>
      </c>
      <c r="D7" s="7" t="s">
        <v>6</v>
      </c>
      <c r="E7" s="8" t="s">
        <v>7</v>
      </c>
      <c r="F7" s="8" t="s">
        <v>8</v>
      </c>
      <c r="G7" s="9" t="s">
        <v>9</v>
      </c>
      <c r="H7" s="7" t="s">
        <v>10</v>
      </c>
      <c r="I7" s="9" t="s">
        <v>11</v>
      </c>
    </row>
    <row r="8" spans="2:9" ht="16.5" customHeight="1">
      <c r="B8" s="10">
        <v>1</v>
      </c>
      <c r="C8" s="11"/>
      <c r="D8" s="11"/>
      <c r="E8" s="145" t="s">
        <v>12</v>
      </c>
      <c r="F8" s="145"/>
      <c r="G8" s="145"/>
      <c r="H8" s="12"/>
      <c r="I8" s="13">
        <f>SUM(I9:I17)</f>
        <v>173306.00000000006</v>
      </c>
    </row>
    <row r="9" spans="2:9">
      <c r="B9" s="14" t="s">
        <v>13</v>
      </c>
      <c r="C9" s="15">
        <v>74000002</v>
      </c>
      <c r="D9" s="8" t="s">
        <v>14</v>
      </c>
      <c r="E9" s="7" t="s">
        <v>15</v>
      </c>
      <c r="F9" s="8">
        <v>80</v>
      </c>
      <c r="G9" s="9" t="s">
        <v>16</v>
      </c>
      <c r="H9" s="16">
        <v>432.8</v>
      </c>
      <c r="I9" s="17">
        <f t="shared" ref="I9:I17" si="0">F9*H9</f>
        <v>34624</v>
      </c>
    </row>
    <row r="10" spans="2:9">
      <c r="B10" s="14" t="s">
        <v>17</v>
      </c>
      <c r="C10" s="15">
        <v>74000023</v>
      </c>
      <c r="D10" s="8" t="s">
        <v>14</v>
      </c>
      <c r="E10" s="7" t="s">
        <v>18</v>
      </c>
      <c r="F10" s="8">
        <v>80</v>
      </c>
      <c r="G10" s="9" t="s">
        <v>16</v>
      </c>
      <c r="H10" s="16">
        <v>280.63</v>
      </c>
      <c r="I10" s="17">
        <f t="shared" si="0"/>
        <v>22450.400000000001</v>
      </c>
    </row>
    <row r="11" spans="2:9">
      <c r="B11" s="14" t="s">
        <v>19</v>
      </c>
      <c r="C11" s="15">
        <v>74000003</v>
      </c>
      <c r="D11" s="8" t="s">
        <v>14</v>
      </c>
      <c r="E11" s="7" t="s">
        <v>20</v>
      </c>
      <c r="F11" s="8">
        <v>160</v>
      </c>
      <c r="G11" s="9" t="s">
        <v>16</v>
      </c>
      <c r="H11" s="16">
        <v>296.27</v>
      </c>
      <c r="I11" s="17">
        <f t="shared" si="0"/>
        <v>47403.199999999997</v>
      </c>
    </row>
    <row r="12" spans="2:9">
      <c r="B12" s="14" t="s">
        <v>21</v>
      </c>
      <c r="C12" s="15">
        <v>74000003</v>
      </c>
      <c r="D12" s="8" t="s">
        <v>14</v>
      </c>
      <c r="E12" s="7" t="s">
        <v>22</v>
      </c>
      <c r="F12" s="8">
        <v>80</v>
      </c>
      <c r="G12" s="9" t="s">
        <v>16</v>
      </c>
      <c r="H12" s="16">
        <v>296.27</v>
      </c>
      <c r="I12" s="17">
        <f t="shared" si="0"/>
        <v>23701.599999999999</v>
      </c>
    </row>
    <row r="13" spans="2:9">
      <c r="B13" s="14" t="s">
        <v>23</v>
      </c>
      <c r="C13" s="15">
        <v>74000004</v>
      </c>
      <c r="D13" s="8" t="s">
        <v>14</v>
      </c>
      <c r="E13" s="7" t="s">
        <v>24</v>
      </c>
      <c r="F13" s="8">
        <v>40</v>
      </c>
      <c r="G13" s="9" t="s">
        <v>16</v>
      </c>
      <c r="H13" s="16">
        <v>197.43</v>
      </c>
      <c r="I13" s="17">
        <f t="shared" si="0"/>
        <v>7897.2000000000007</v>
      </c>
    </row>
    <row r="14" spans="2:9">
      <c r="B14" s="14" t="s">
        <v>25</v>
      </c>
      <c r="C14" s="15">
        <v>74000023</v>
      </c>
      <c r="D14" s="8" t="s">
        <v>14</v>
      </c>
      <c r="E14" s="7" t="s">
        <v>26</v>
      </c>
      <c r="F14" s="8">
        <v>40</v>
      </c>
      <c r="G14" s="9" t="s">
        <v>16</v>
      </c>
      <c r="H14" s="16">
        <v>280.63</v>
      </c>
      <c r="I14" s="17">
        <f t="shared" si="0"/>
        <v>11225.2</v>
      </c>
    </row>
    <row r="15" spans="2:9">
      <c r="B15" s="14" t="s">
        <v>27</v>
      </c>
      <c r="C15" s="15">
        <v>74000044</v>
      </c>
      <c r="D15" s="8" t="s">
        <v>14</v>
      </c>
      <c r="E15" s="7" t="s">
        <v>28</v>
      </c>
      <c r="F15" s="8">
        <v>40</v>
      </c>
      <c r="G15" s="9" t="s">
        <v>16</v>
      </c>
      <c r="H15" s="16">
        <v>191.03</v>
      </c>
      <c r="I15" s="17">
        <f t="shared" si="0"/>
        <v>7641.2</v>
      </c>
    </row>
    <row r="16" spans="2:9">
      <c r="B16" s="14" t="s">
        <v>29</v>
      </c>
      <c r="C16" s="15">
        <v>74000018</v>
      </c>
      <c r="D16" s="8" t="s">
        <v>14</v>
      </c>
      <c r="E16" s="7" t="s">
        <v>30</v>
      </c>
      <c r="F16" s="8">
        <v>80</v>
      </c>
      <c r="G16" s="9" t="s">
        <v>16</v>
      </c>
      <c r="H16" s="16">
        <v>65.599999999999994</v>
      </c>
      <c r="I16" s="17">
        <f t="shared" si="0"/>
        <v>5248</v>
      </c>
    </row>
    <row r="17" spans="2:11">
      <c r="B17" s="14" t="s">
        <v>31</v>
      </c>
      <c r="C17" s="15">
        <v>74000011</v>
      </c>
      <c r="D17" s="8" t="s">
        <v>14</v>
      </c>
      <c r="E17" s="7" t="s">
        <v>32</v>
      </c>
      <c r="F17" s="8">
        <v>160</v>
      </c>
      <c r="G17" s="9" t="s">
        <v>16</v>
      </c>
      <c r="H17" s="16">
        <v>81.97</v>
      </c>
      <c r="I17" s="17">
        <f t="shared" si="0"/>
        <v>13115.2</v>
      </c>
    </row>
    <row r="18" spans="2:11">
      <c r="B18" s="150"/>
      <c r="C18" s="150"/>
      <c r="D18" s="150"/>
      <c r="E18" s="150"/>
      <c r="F18" s="150"/>
      <c r="G18" s="150"/>
      <c r="H18" s="150"/>
      <c r="I18" s="150"/>
    </row>
    <row r="19" spans="2:11" ht="16.5" customHeight="1">
      <c r="B19" s="10">
        <v>2</v>
      </c>
      <c r="C19" s="18"/>
      <c r="D19" s="11"/>
      <c r="E19" s="145" t="s">
        <v>33</v>
      </c>
      <c r="F19" s="145"/>
      <c r="G19" s="145"/>
      <c r="H19" s="12"/>
      <c r="I19" s="19">
        <f>SUM(I20:I23)</f>
        <v>95607.06</v>
      </c>
    </row>
    <row r="20" spans="2:11" ht="30">
      <c r="B20" s="14" t="s">
        <v>34</v>
      </c>
      <c r="C20" s="15">
        <v>74010272</v>
      </c>
      <c r="D20" s="8" t="s">
        <v>14</v>
      </c>
      <c r="E20" s="7" t="s">
        <v>35</v>
      </c>
      <c r="F20" s="8">
        <v>1</v>
      </c>
      <c r="G20" s="9" t="s">
        <v>36</v>
      </c>
      <c r="H20" s="16">
        <v>5950</v>
      </c>
      <c r="I20" s="17">
        <f>F20*H20</f>
        <v>5950</v>
      </c>
      <c r="K20" s="20"/>
    </row>
    <row r="21" spans="2:11">
      <c r="B21" s="14" t="s">
        <v>37</v>
      </c>
      <c r="C21" s="15">
        <v>74010282</v>
      </c>
      <c r="D21" s="8" t="s">
        <v>14</v>
      </c>
      <c r="E21" s="7" t="s">
        <v>38</v>
      </c>
      <c r="F21" s="8">
        <v>12</v>
      </c>
      <c r="G21" s="9" t="s">
        <v>36</v>
      </c>
      <c r="H21" s="16">
        <v>1213.18</v>
      </c>
      <c r="I21" s="17">
        <f>F21*H21</f>
        <v>14558.16</v>
      </c>
      <c r="K21" s="20"/>
    </row>
    <row r="22" spans="2:11" ht="30">
      <c r="B22" s="14" t="s">
        <v>39</v>
      </c>
      <c r="C22" s="15">
        <v>74010274</v>
      </c>
      <c r="D22" s="8" t="s">
        <v>14</v>
      </c>
      <c r="E22" s="7" t="s">
        <v>40</v>
      </c>
      <c r="F22" s="8">
        <v>120</v>
      </c>
      <c r="G22" s="9" t="s">
        <v>41</v>
      </c>
      <c r="H22" s="16">
        <v>505.38</v>
      </c>
      <c r="I22" s="17">
        <f>F22*H22</f>
        <v>60645.599999999999</v>
      </c>
      <c r="K22" s="20"/>
    </row>
    <row r="23" spans="2:11">
      <c r="B23" s="14" t="s">
        <v>42</v>
      </c>
      <c r="C23" s="15">
        <v>74010036</v>
      </c>
      <c r="D23" s="8" t="s">
        <v>14</v>
      </c>
      <c r="E23" s="7" t="s">
        <v>43</v>
      </c>
      <c r="F23" s="8">
        <v>5</v>
      </c>
      <c r="G23" s="9" t="s">
        <v>44</v>
      </c>
      <c r="H23" s="16">
        <v>2890.66</v>
      </c>
      <c r="I23" s="17">
        <f>F23*H23</f>
        <v>14453.3</v>
      </c>
      <c r="K23" s="20"/>
    </row>
    <row r="24" spans="2:11">
      <c r="B24" s="150"/>
      <c r="C24" s="150"/>
      <c r="D24" s="150"/>
      <c r="E24" s="150"/>
      <c r="F24" s="150"/>
      <c r="G24" s="150"/>
      <c r="H24" s="150"/>
      <c r="I24" s="150"/>
    </row>
    <row r="25" spans="2:11" ht="16.5" customHeight="1">
      <c r="B25" s="10">
        <v>3</v>
      </c>
      <c r="C25" s="11"/>
      <c r="D25" s="11"/>
      <c r="E25" s="145" t="s">
        <v>45</v>
      </c>
      <c r="F25" s="145"/>
      <c r="G25" s="145"/>
      <c r="H25" s="12"/>
      <c r="I25" s="19">
        <f>SUM(I26:I26)</f>
        <v>241866.65</v>
      </c>
    </row>
    <row r="26" spans="2:11">
      <c r="B26" s="15" t="s">
        <v>46</v>
      </c>
      <c r="C26" s="15">
        <v>74010009</v>
      </c>
      <c r="D26" s="8" t="s">
        <v>14</v>
      </c>
      <c r="E26" s="7" t="s">
        <v>47</v>
      </c>
      <c r="F26" s="8">
        <v>85</v>
      </c>
      <c r="G26" s="9" t="s">
        <v>48</v>
      </c>
      <c r="H26" s="16">
        <v>2845.49</v>
      </c>
      <c r="I26" s="17">
        <f>F26*H26</f>
        <v>241866.65</v>
      </c>
      <c r="K26" s="20"/>
    </row>
    <row r="27" spans="2:11">
      <c r="B27" s="6"/>
      <c r="C27" s="21"/>
      <c r="D27" s="21"/>
      <c r="E27" s="149"/>
      <c r="F27" s="149"/>
      <c r="G27" s="149"/>
      <c r="H27" s="7"/>
      <c r="I27" s="22"/>
    </row>
    <row r="28" spans="2:11" ht="16.5" customHeight="1">
      <c r="B28" s="10">
        <v>4</v>
      </c>
      <c r="C28" s="11"/>
      <c r="D28" s="11"/>
      <c r="E28" s="145" t="s">
        <v>49</v>
      </c>
      <c r="F28" s="145"/>
      <c r="G28" s="145"/>
      <c r="H28" s="12"/>
      <c r="I28" s="19">
        <f>SUM(I29:I30)</f>
        <v>80466.399999999994</v>
      </c>
    </row>
    <row r="29" spans="2:11">
      <c r="B29" s="15" t="s">
        <v>50</v>
      </c>
      <c r="C29" s="15">
        <v>74000023</v>
      </c>
      <c r="D29" s="8" t="s">
        <v>14</v>
      </c>
      <c r="E29" s="7" t="s">
        <v>18</v>
      </c>
      <c r="F29" s="8">
        <v>240</v>
      </c>
      <c r="G29" s="9" t="s">
        <v>51</v>
      </c>
      <c r="H29" s="16">
        <f>H10</f>
        <v>280.63</v>
      </c>
      <c r="I29" s="17">
        <f>F29*H29</f>
        <v>67351.199999999997</v>
      </c>
      <c r="K29" s="20"/>
    </row>
    <row r="30" spans="2:11">
      <c r="B30" s="15" t="s">
        <v>52</v>
      </c>
      <c r="C30" s="15">
        <v>74000011</v>
      </c>
      <c r="D30" s="8" t="s">
        <v>14</v>
      </c>
      <c r="E30" s="7" t="s">
        <v>32</v>
      </c>
      <c r="F30" s="8">
        <v>160</v>
      </c>
      <c r="G30" s="9" t="s">
        <v>51</v>
      </c>
      <c r="H30" s="16">
        <f>H17</f>
        <v>81.97</v>
      </c>
      <c r="I30" s="17">
        <f>F30*H30</f>
        <v>13115.2</v>
      </c>
      <c r="K30" s="20"/>
    </row>
    <row r="31" spans="2:11">
      <c r="B31" s="6"/>
      <c r="C31" s="21"/>
      <c r="D31" s="21"/>
      <c r="E31" s="149"/>
      <c r="F31" s="149"/>
      <c r="G31" s="149"/>
      <c r="H31" s="7"/>
      <c r="I31" s="22"/>
    </row>
    <row r="32" spans="2:11" ht="16.5" customHeight="1">
      <c r="B32" s="10">
        <v>5</v>
      </c>
      <c r="C32" s="11"/>
      <c r="D32" s="11"/>
      <c r="E32" s="145" t="s">
        <v>53</v>
      </c>
      <c r="F32" s="145"/>
      <c r="G32" s="145"/>
      <c r="H32" s="12"/>
      <c r="I32" s="19">
        <f>SUM(I33:I36)</f>
        <v>356460.79999999999</v>
      </c>
    </row>
    <row r="33" spans="2:11">
      <c r="B33" s="15" t="s">
        <v>54</v>
      </c>
      <c r="C33" s="15">
        <v>74000002</v>
      </c>
      <c r="D33" s="8" t="s">
        <v>14</v>
      </c>
      <c r="E33" s="7" t="s">
        <v>15</v>
      </c>
      <c r="F33" s="8">
        <v>240</v>
      </c>
      <c r="G33" s="9" t="s">
        <v>51</v>
      </c>
      <c r="H33" s="16">
        <f>H9</f>
        <v>432.8</v>
      </c>
      <c r="I33" s="17">
        <f>F33*H33</f>
        <v>103872</v>
      </c>
      <c r="K33" s="20"/>
    </row>
    <row r="34" spans="2:11">
      <c r="B34" s="15" t="s">
        <v>55</v>
      </c>
      <c r="C34" s="15">
        <v>74000003</v>
      </c>
      <c r="D34" s="8" t="s">
        <v>14</v>
      </c>
      <c r="E34" s="7" t="s">
        <v>56</v>
      </c>
      <c r="F34" s="8">
        <v>320</v>
      </c>
      <c r="G34" s="9" t="s">
        <v>51</v>
      </c>
      <c r="H34" s="16">
        <f>H11</f>
        <v>296.27</v>
      </c>
      <c r="I34" s="17">
        <f>F34*H34</f>
        <v>94806.399999999994</v>
      </c>
      <c r="K34" s="20"/>
    </row>
    <row r="35" spans="2:11">
      <c r="B35" s="15" t="s">
        <v>57</v>
      </c>
      <c r="C35" s="15">
        <v>74000003</v>
      </c>
      <c r="D35" s="8" t="s">
        <v>14</v>
      </c>
      <c r="E35" s="7" t="s">
        <v>58</v>
      </c>
      <c r="F35" s="8">
        <v>320</v>
      </c>
      <c r="G35" s="9" t="s">
        <v>51</v>
      </c>
      <c r="H35" s="16">
        <f>H11</f>
        <v>296.27</v>
      </c>
      <c r="I35" s="17">
        <f>F35*H35</f>
        <v>94806.399999999994</v>
      </c>
      <c r="K35" s="20"/>
    </row>
    <row r="36" spans="2:11">
      <c r="B36" s="15" t="s">
        <v>59</v>
      </c>
      <c r="C36" s="15">
        <v>74000018</v>
      </c>
      <c r="D36" s="8" t="s">
        <v>14</v>
      </c>
      <c r="E36" s="7" t="s">
        <v>30</v>
      </c>
      <c r="F36" s="8">
        <v>960</v>
      </c>
      <c r="G36" s="9" t="s">
        <v>51</v>
      </c>
      <c r="H36" s="16">
        <f>H16</f>
        <v>65.599999999999994</v>
      </c>
      <c r="I36" s="17">
        <f>F36*H36</f>
        <v>62975.999999999993</v>
      </c>
      <c r="K36" s="20"/>
    </row>
    <row r="37" spans="2:11" ht="17.100000000000001" customHeight="1">
      <c r="B37" s="10">
        <v>6</v>
      </c>
      <c r="C37" s="11"/>
      <c r="D37" s="11"/>
      <c r="E37" s="145" t="s">
        <v>60</v>
      </c>
      <c r="F37" s="145"/>
      <c r="G37" s="145"/>
      <c r="H37" s="12"/>
      <c r="I37" s="19">
        <f>SUM(I38:I43)</f>
        <v>179506.4</v>
      </c>
    </row>
    <row r="38" spans="2:11">
      <c r="B38" s="15" t="s">
        <v>61</v>
      </c>
      <c r="C38" s="15">
        <v>74000002</v>
      </c>
      <c r="D38" s="8" t="s">
        <v>14</v>
      </c>
      <c r="E38" s="7" t="s">
        <v>15</v>
      </c>
      <c r="F38" s="8">
        <v>160</v>
      </c>
      <c r="G38" s="9" t="s">
        <v>51</v>
      </c>
      <c r="H38" s="16">
        <f>H33</f>
        <v>432.8</v>
      </c>
      <c r="I38" s="17">
        <f t="shared" ref="I38:I43" si="1">F38*H38</f>
        <v>69248</v>
      </c>
      <c r="K38" s="20"/>
    </row>
    <row r="39" spans="2:11">
      <c r="B39" s="15" t="s">
        <v>62</v>
      </c>
      <c r="C39" s="15">
        <v>74000003</v>
      </c>
      <c r="D39" s="8" t="s">
        <v>14</v>
      </c>
      <c r="E39" s="7" t="s">
        <v>20</v>
      </c>
      <c r="F39" s="8">
        <v>160</v>
      </c>
      <c r="G39" s="9" t="s">
        <v>51</v>
      </c>
      <c r="H39" s="16">
        <f>H34</f>
        <v>296.27</v>
      </c>
      <c r="I39" s="17">
        <f t="shared" si="1"/>
        <v>47403.199999999997</v>
      </c>
      <c r="K39" s="20"/>
    </row>
    <row r="40" spans="2:11">
      <c r="B40" s="15" t="s">
        <v>62</v>
      </c>
      <c r="C40" s="15">
        <v>74000003</v>
      </c>
      <c r="D40" s="8" t="s">
        <v>14</v>
      </c>
      <c r="E40" s="7" t="s">
        <v>63</v>
      </c>
      <c r="F40" s="8">
        <v>80</v>
      </c>
      <c r="G40" s="9" t="s">
        <v>51</v>
      </c>
      <c r="H40" s="16">
        <v>234.44</v>
      </c>
      <c r="I40" s="17">
        <f t="shared" si="1"/>
        <v>18755.2</v>
      </c>
      <c r="K40" s="20"/>
    </row>
    <row r="41" spans="2:11">
      <c r="B41" s="15" t="s">
        <v>64</v>
      </c>
      <c r="C41" s="15">
        <v>74000056</v>
      </c>
      <c r="D41" s="8" t="s">
        <v>14</v>
      </c>
      <c r="E41" s="7" t="s">
        <v>65</v>
      </c>
      <c r="F41" s="8">
        <v>80</v>
      </c>
      <c r="G41" s="9" t="s">
        <v>51</v>
      </c>
      <c r="H41" s="16">
        <v>229.02</v>
      </c>
      <c r="I41" s="17">
        <f t="shared" si="1"/>
        <v>18321.600000000002</v>
      </c>
      <c r="K41" s="20"/>
    </row>
    <row r="42" spans="2:11">
      <c r="B42" s="15" t="s">
        <v>64</v>
      </c>
      <c r="C42" s="15">
        <v>74000003</v>
      </c>
      <c r="D42" s="8" t="s">
        <v>14</v>
      </c>
      <c r="E42" s="7" t="s">
        <v>30</v>
      </c>
      <c r="F42" s="8">
        <v>160</v>
      </c>
      <c r="G42" s="9" t="s">
        <v>51</v>
      </c>
      <c r="H42" s="16">
        <f>H16</f>
        <v>65.599999999999994</v>
      </c>
      <c r="I42" s="17">
        <f t="shared" si="1"/>
        <v>10496</v>
      </c>
      <c r="K42" s="20"/>
    </row>
    <row r="43" spans="2:11">
      <c r="B43" s="15" t="s">
        <v>66</v>
      </c>
      <c r="C43" s="15">
        <v>74000018</v>
      </c>
      <c r="D43" s="8" t="s">
        <v>14</v>
      </c>
      <c r="E43" s="7" t="s">
        <v>28</v>
      </c>
      <c r="F43" s="8">
        <v>80</v>
      </c>
      <c r="G43" s="9" t="s">
        <v>51</v>
      </c>
      <c r="H43" s="16">
        <f>H15</f>
        <v>191.03</v>
      </c>
      <c r="I43" s="17">
        <f t="shared" si="1"/>
        <v>15282.4</v>
      </c>
      <c r="K43" s="20"/>
    </row>
    <row r="44" spans="2:11" ht="21" customHeight="1">
      <c r="B44" s="146"/>
      <c r="C44" s="146"/>
      <c r="D44" s="146"/>
      <c r="E44" s="146"/>
      <c r="F44" s="147" t="s">
        <v>67</v>
      </c>
      <c r="G44" s="147"/>
      <c r="H44" s="148">
        <f>I8+I19+I25+I28+I32+I37</f>
        <v>1127213.31</v>
      </c>
      <c r="I44" s="148"/>
    </row>
    <row r="46" spans="2:11">
      <c r="B46" s="23" t="s">
        <v>68</v>
      </c>
      <c r="C46" s="24">
        <v>0.28000000000000003</v>
      </c>
    </row>
    <row r="50" spans="7:9">
      <c r="H50" s="25" t="s">
        <v>69</v>
      </c>
    </row>
    <row r="51" spans="7:9" ht="15.75">
      <c r="G51" s="26"/>
      <c r="H51" s="27" t="s">
        <v>70</v>
      </c>
      <c r="I51" s="26"/>
    </row>
  </sheetData>
  <mergeCells count="20">
    <mergeCell ref="E2:I2"/>
    <mergeCell ref="E3:I3"/>
    <mergeCell ref="B4:I4"/>
    <mergeCell ref="B5:I5"/>
    <mergeCell ref="B6:I6"/>
    <mergeCell ref="E8:G8"/>
    <mergeCell ref="B18:G18"/>
    <mergeCell ref="H18:I18"/>
    <mergeCell ref="E19:G19"/>
    <mergeCell ref="B24:G24"/>
    <mergeCell ref="H24:I24"/>
    <mergeCell ref="E37:G37"/>
    <mergeCell ref="B44:E44"/>
    <mergeCell ref="F44:G44"/>
    <mergeCell ref="H44:I44"/>
    <mergeCell ref="E25:G25"/>
    <mergeCell ref="E27:G27"/>
    <mergeCell ref="E28:G28"/>
    <mergeCell ref="E31:G31"/>
    <mergeCell ref="E32:G32"/>
  </mergeCells>
  <pageMargins left="0.7" right="0.7" top="0.75" bottom="0.75" header="0.51180555555555496" footer="0.51180555555555496"/>
  <pageSetup paperSize="9" scale="5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6"/>
  <sheetViews>
    <sheetView view="pageBreakPreview" zoomScale="65" zoomScaleNormal="100" zoomScalePageLayoutView="65" workbookViewId="0">
      <selection activeCell="D9" sqref="D9"/>
    </sheetView>
  </sheetViews>
  <sheetFormatPr defaultColWidth="8.5546875" defaultRowHeight="15"/>
  <cols>
    <col min="1" max="1" width="13.109375" customWidth="1"/>
    <col min="2" max="2" width="17.6640625" customWidth="1"/>
    <col min="3" max="3" width="22.21875" customWidth="1"/>
    <col min="4" max="4" width="59.21875" customWidth="1"/>
    <col min="5" max="5" width="13.6640625" customWidth="1"/>
    <col min="6" max="6" width="17.77734375" customWidth="1"/>
    <col min="7" max="7" width="19.5546875" customWidth="1"/>
    <col min="8" max="8" width="22.33203125" customWidth="1"/>
  </cols>
  <sheetData>
    <row r="1" spans="1:9">
      <c r="A1" s="28"/>
      <c r="B1" s="28"/>
      <c r="C1" s="28"/>
      <c r="D1" s="28"/>
      <c r="E1" s="28"/>
      <c r="F1" s="28"/>
      <c r="G1" s="28"/>
      <c r="H1" s="28"/>
      <c r="I1" s="28"/>
    </row>
    <row r="2" spans="1:9" ht="16.5" customHeight="1">
      <c r="A2" s="2"/>
      <c r="B2" s="3"/>
      <c r="C2" s="3"/>
      <c r="D2" s="162" t="s">
        <v>71</v>
      </c>
      <c r="E2" s="162"/>
      <c r="F2" s="162"/>
      <c r="G2" s="162"/>
      <c r="H2" s="162"/>
      <c r="I2" s="28"/>
    </row>
    <row r="3" spans="1:9" ht="114" customHeight="1">
      <c r="A3" s="4"/>
      <c r="B3" s="5"/>
      <c r="C3" s="5"/>
      <c r="D3" s="162"/>
      <c r="E3" s="162"/>
      <c r="F3" s="162"/>
      <c r="G3" s="162"/>
      <c r="H3" s="162"/>
      <c r="I3" s="28"/>
    </row>
    <row r="4" spans="1:9" ht="21" customHeight="1">
      <c r="A4" s="153" t="s">
        <v>2</v>
      </c>
      <c r="B4" s="153"/>
      <c r="C4" s="153"/>
      <c r="D4" s="153"/>
      <c r="E4" s="153"/>
      <c r="F4" s="153"/>
      <c r="G4" s="153"/>
      <c r="H4" s="153"/>
      <c r="I4" s="28"/>
    </row>
    <row r="5" spans="1:9">
      <c r="A5" s="154"/>
      <c r="B5" s="154"/>
      <c r="C5" s="154"/>
      <c r="D5" s="154"/>
      <c r="E5" s="154"/>
      <c r="F5" s="154"/>
      <c r="G5" s="154"/>
      <c r="H5" s="154"/>
      <c r="I5" s="28"/>
    </row>
    <row r="6" spans="1:9" ht="15.75" customHeight="1">
      <c r="A6" s="155" t="s">
        <v>3</v>
      </c>
      <c r="B6" s="155"/>
      <c r="C6" s="155"/>
      <c r="D6" s="155"/>
      <c r="E6" s="155"/>
      <c r="F6" s="155"/>
      <c r="G6" s="155"/>
      <c r="H6" s="155"/>
      <c r="I6" s="28"/>
    </row>
    <row r="7" spans="1:9" s="34" customFormat="1" ht="18">
      <c r="A7" s="29" t="s">
        <v>4</v>
      </c>
      <c r="B7" s="30"/>
      <c r="C7" s="30" t="s">
        <v>6</v>
      </c>
      <c r="D7" s="31" t="s">
        <v>7</v>
      </c>
      <c r="E7" s="31" t="s">
        <v>8</v>
      </c>
      <c r="F7" s="32" t="s">
        <v>9</v>
      </c>
      <c r="G7" s="30" t="s">
        <v>10</v>
      </c>
      <c r="H7" s="32" t="s">
        <v>11</v>
      </c>
      <c r="I7" s="33"/>
    </row>
    <row r="8" spans="1:9" ht="16.5" customHeight="1">
      <c r="A8" s="35">
        <v>1</v>
      </c>
      <c r="B8" s="36"/>
      <c r="C8" s="36"/>
      <c r="D8" s="163" t="s">
        <v>12</v>
      </c>
      <c r="E8" s="163"/>
      <c r="F8" s="163"/>
      <c r="G8" s="37"/>
      <c r="H8" s="38">
        <f>SUM(H9:H17)</f>
        <v>133849.20000000001</v>
      </c>
      <c r="I8" s="28"/>
    </row>
    <row r="9" spans="1:9" ht="39.950000000000003" customHeight="1">
      <c r="A9" s="39" t="s">
        <v>13</v>
      </c>
      <c r="B9" s="39" t="s">
        <v>72</v>
      </c>
      <c r="C9" s="31" t="s">
        <v>73</v>
      </c>
      <c r="D9" s="30" t="s">
        <v>15</v>
      </c>
      <c r="E9" s="31">
        <v>80</v>
      </c>
      <c r="F9" s="32" t="s">
        <v>16</v>
      </c>
      <c r="G9" s="40">
        <v>396.36</v>
      </c>
      <c r="H9" s="41">
        <f t="shared" ref="H9:H17" si="0">E9*G9</f>
        <v>31708.800000000003</v>
      </c>
      <c r="I9" s="42"/>
    </row>
    <row r="10" spans="1:9" ht="18">
      <c r="A10" s="39" t="s">
        <v>17</v>
      </c>
      <c r="B10" s="39" t="s">
        <v>74</v>
      </c>
      <c r="C10" s="31" t="s">
        <v>73</v>
      </c>
      <c r="D10" s="30" t="s">
        <v>18</v>
      </c>
      <c r="E10" s="31">
        <v>80</v>
      </c>
      <c r="F10" s="32" t="s">
        <v>16</v>
      </c>
      <c r="G10" s="40">
        <v>221.99</v>
      </c>
      <c r="H10" s="41">
        <f t="shared" si="0"/>
        <v>17759.2</v>
      </c>
      <c r="I10" s="42"/>
    </row>
    <row r="11" spans="1:9" ht="18">
      <c r="A11" s="39" t="s">
        <v>19</v>
      </c>
      <c r="B11" s="39" t="s">
        <v>75</v>
      </c>
      <c r="C11" s="31" t="s">
        <v>73</v>
      </c>
      <c r="D11" s="30" t="s">
        <v>20</v>
      </c>
      <c r="E11" s="31">
        <v>160</v>
      </c>
      <c r="F11" s="32" t="s">
        <v>16</v>
      </c>
      <c r="G11" s="40">
        <v>197.93</v>
      </c>
      <c r="H11" s="41">
        <f t="shared" si="0"/>
        <v>31668.800000000003</v>
      </c>
      <c r="I11" s="28"/>
    </row>
    <row r="12" spans="1:9" ht="18">
      <c r="A12" s="39" t="s">
        <v>21</v>
      </c>
      <c r="B12" s="39" t="s">
        <v>75</v>
      </c>
      <c r="C12" s="31" t="s">
        <v>73</v>
      </c>
      <c r="D12" s="30" t="s">
        <v>22</v>
      </c>
      <c r="E12" s="31">
        <v>80</v>
      </c>
      <c r="F12" s="32" t="s">
        <v>16</v>
      </c>
      <c r="G12" s="40">
        <v>197.93</v>
      </c>
      <c r="H12" s="41">
        <f t="shared" si="0"/>
        <v>15834.400000000001</v>
      </c>
      <c r="I12" s="28"/>
    </row>
    <row r="13" spans="1:9" ht="18">
      <c r="A13" s="39" t="s">
        <v>23</v>
      </c>
      <c r="B13" s="39" t="s">
        <v>75</v>
      </c>
      <c r="C13" s="31" t="s">
        <v>73</v>
      </c>
      <c r="D13" s="30" t="s">
        <v>24</v>
      </c>
      <c r="E13" s="31">
        <v>40</v>
      </c>
      <c r="F13" s="32" t="s">
        <v>16</v>
      </c>
      <c r="G13" s="40">
        <v>197.93</v>
      </c>
      <c r="H13" s="41">
        <f t="shared" si="0"/>
        <v>7917.2000000000007</v>
      </c>
      <c r="I13" s="28"/>
    </row>
    <row r="14" spans="1:9" ht="18">
      <c r="A14" s="39" t="s">
        <v>25</v>
      </c>
      <c r="B14" s="39" t="s">
        <v>74</v>
      </c>
      <c r="C14" s="31" t="s">
        <v>73</v>
      </c>
      <c r="D14" s="30" t="s">
        <v>26</v>
      </c>
      <c r="E14" s="31">
        <v>40</v>
      </c>
      <c r="F14" s="32" t="s">
        <v>16</v>
      </c>
      <c r="G14" s="40">
        <v>221.99</v>
      </c>
      <c r="H14" s="41">
        <f t="shared" si="0"/>
        <v>8879.6</v>
      </c>
      <c r="I14" s="28"/>
    </row>
    <row r="15" spans="1:9" ht="18">
      <c r="A15" s="39" t="s">
        <v>27</v>
      </c>
      <c r="B15" s="39" t="s">
        <v>76</v>
      </c>
      <c r="C15" s="31" t="s">
        <v>73</v>
      </c>
      <c r="D15" s="30" t="s">
        <v>28</v>
      </c>
      <c r="E15" s="31">
        <v>40</v>
      </c>
      <c r="F15" s="32" t="s">
        <v>16</v>
      </c>
      <c r="G15" s="40">
        <v>206.43</v>
      </c>
      <c r="H15" s="41">
        <f t="shared" si="0"/>
        <v>8257.2000000000007</v>
      </c>
      <c r="I15" s="28"/>
    </row>
    <row r="16" spans="1:9" ht="18">
      <c r="A16" s="39" t="s">
        <v>29</v>
      </c>
      <c r="B16" s="39" t="s">
        <v>77</v>
      </c>
      <c r="C16" s="31" t="s">
        <v>73</v>
      </c>
      <c r="D16" s="30" t="s">
        <v>30</v>
      </c>
      <c r="E16" s="31">
        <v>80</v>
      </c>
      <c r="F16" s="32" t="s">
        <v>16</v>
      </c>
      <c r="G16" s="40">
        <v>65.099999999999994</v>
      </c>
      <c r="H16" s="41">
        <f t="shared" si="0"/>
        <v>5208</v>
      </c>
      <c r="I16" s="28"/>
    </row>
    <row r="17" spans="1:9" ht="18">
      <c r="A17" s="39" t="s">
        <v>31</v>
      </c>
      <c r="B17" s="39" t="s">
        <v>78</v>
      </c>
      <c r="C17" s="31" t="s">
        <v>73</v>
      </c>
      <c r="D17" s="30" t="s">
        <v>32</v>
      </c>
      <c r="E17" s="31">
        <v>160</v>
      </c>
      <c r="F17" s="32" t="s">
        <v>16</v>
      </c>
      <c r="G17" s="40">
        <v>41.35</v>
      </c>
      <c r="H17" s="41">
        <f t="shared" si="0"/>
        <v>6616</v>
      </c>
      <c r="I17" s="28"/>
    </row>
    <row r="18" spans="1:9" ht="18">
      <c r="A18" s="161"/>
      <c r="B18" s="161"/>
      <c r="C18" s="161"/>
      <c r="D18" s="161"/>
      <c r="E18" s="161"/>
      <c r="F18" s="161"/>
      <c r="G18" s="161"/>
      <c r="H18" s="161"/>
      <c r="I18" s="28"/>
    </row>
    <row r="19" spans="1:9" ht="18.75" customHeight="1">
      <c r="A19" s="43">
        <v>2</v>
      </c>
      <c r="B19" s="44"/>
      <c r="C19" s="44"/>
      <c r="D19" s="156" t="s">
        <v>33</v>
      </c>
      <c r="E19" s="156"/>
      <c r="F19" s="156"/>
      <c r="G19" s="45"/>
      <c r="H19" s="46">
        <f>SUM(H20:H23)</f>
        <v>89429.34</v>
      </c>
      <c r="I19" s="28"/>
    </row>
    <row r="20" spans="1:9" ht="18">
      <c r="A20" s="39" t="s">
        <v>34</v>
      </c>
      <c r="B20" s="39" t="s">
        <v>79</v>
      </c>
      <c r="C20" s="31" t="s">
        <v>73</v>
      </c>
      <c r="D20" s="30" t="s">
        <v>35</v>
      </c>
      <c r="E20" s="31">
        <v>1</v>
      </c>
      <c r="F20" s="32" t="s">
        <v>36</v>
      </c>
      <c r="G20" s="40">
        <v>2280.5500000000002</v>
      </c>
      <c r="H20" s="41">
        <f>E20*G20</f>
        <v>2280.5500000000002</v>
      </c>
      <c r="I20" s="28"/>
    </row>
    <row r="21" spans="1:9" ht="18">
      <c r="A21" s="39" t="s">
        <v>37</v>
      </c>
      <c r="B21" s="39" t="s">
        <v>80</v>
      </c>
      <c r="C21" s="31" t="s">
        <v>73</v>
      </c>
      <c r="D21" s="30" t="s">
        <v>38</v>
      </c>
      <c r="E21" s="31">
        <v>12</v>
      </c>
      <c r="F21" s="32" t="s">
        <v>36</v>
      </c>
      <c r="G21" s="40">
        <v>1579.92</v>
      </c>
      <c r="H21" s="41">
        <f>E21*G21</f>
        <v>18959.04</v>
      </c>
      <c r="I21" s="28"/>
    </row>
    <row r="22" spans="1:9" ht="36">
      <c r="A22" s="39" t="s">
        <v>39</v>
      </c>
      <c r="B22" s="39" t="s">
        <v>81</v>
      </c>
      <c r="C22" s="31" t="s">
        <v>73</v>
      </c>
      <c r="D22" s="30" t="s">
        <v>40</v>
      </c>
      <c r="E22" s="31">
        <v>120</v>
      </c>
      <c r="F22" s="32" t="s">
        <v>41</v>
      </c>
      <c r="G22" s="40">
        <v>272.75</v>
      </c>
      <c r="H22" s="41">
        <f>E22*G22</f>
        <v>32730</v>
      </c>
      <c r="I22" s="28"/>
    </row>
    <row r="23" spans="1:9" ht="18">
      <c r="A23" s="39" t="s">
        <v>42</v>
      </c>
      <c r="B23" s="39" t="s">
        <v>82</v>
      </c>
      <c r="C23" s="31" t="s">
        <v>73</v>
      </c>
      <c r="D23" s="30" t="s">
        <v>43</v>
      </c>
      <c r="E23" s="31">
        <v>5</v>
      </c>
      <c r="F23" s="32" t="s">
        <v>44</v>
      </c>
      <c r="G23" s="40">
        <v>7091.95</v>
      </c>
      <c r="H23" s="41">
        <f>E23*G23</f>
        <v>35459.75</v>
      </c>
      <c r="I23" s="28"/>
    </row>
    <row r="24" spans="1:9" ht="18">
      <c r="A24" s="161"/>
      <c r="B24" s="161"/>
      <c r="C24" s="161"/>
      <c r="D24" s="161"/>
      <c r="E24" s="161"/>
      <c r="F24" s="161"/>
      <c r="G24" s="161"/>
      <c r="H24" s="161"/>
      <c r="I24" s="28"/>
    </row>
    <row r="25" spans="1:9" ht="18.75" customHeight="1">
      <c r="A25" s="43">
        <v>3</v>
      </c>
      <c r="B25" s="44"/>
      <c r="C25" s="44"/>
      <c r="D25" s="156" t="s">
        <v>45</v>
      </c>
      <c r="E25" s="156"/>
      <c r="F25" s="156"/>
      <c r="G25" s="45"/>
      <c r="H25" s="46">
        <f>SUM(H26:H26)</f>
        <v>241866.65</v>
      </c>
      <c r="I25" s="28"/>
    </row>
    <row r="26" spans="1:9" ht="18">
      <c r="A26" s="39" t="s">
        <v>46</v>
      </c>
      <c r="B26" s="31"/>
      <c r="C26" s="31" t="s">
        <v>14</v>
      </c>
      <c r="D26" s="30" t="s">
        <v>47</v>
      </c>
      <c r="E26" s="31">
        <v>85</v>
      </c>
      <c r="F26" s="32" t="s">
        <v>48</v>
      </c>
      <c r="G26" s="40">
        <v>2845.49</v>
      </c>
      <c r="H26" s="41">
        <f>E26*G26</f>
        <v>241866.65</v>
      </c>
      <c r="I26" s="28"/>
    </row>
    <row r="27" spans="1:9" ht="18">
      <c r="A27" s="29"/>
      <c r="B27" s="47"/>
      <c r="C27" s="47"/>
      <c r="D27" s="160"/>
      <c r="E27" s="160"/>
      <c r="F27" s="160"/>
      <c r="G27" s="30"/>
      <c r="H27" s="48"/>
      <c r="I27" s="28"/>
    </row>
    <row r="28" spans="1:9" ht="35.25" customHeight="1">
      <c r="A28" s="43">
        <v>4</v>
      </c>
      <c r="B28" s="44"/>
      <c r="C28" s="44"/>
      <c r="D28" s="156" t="s">
        <v>49</v>
      </c>
      <c r="E28" s="156"/>
      <c r="F28" s="156"/>
      <c r="G28" s="45"/>
      <c r="H28" s="46">
        <f>SUM(H29:H30)</f>
        <v>59893.600000000006</v>
      </c>
      <c r="I28" s="28"/>
    </row>
    <row r="29" spans="1:9" ht="18">
      <c r="A29" s="39" t="s">
        <v>50</v>
      </c>
      <c r="B29" s="39" t="s">
        <v>74</v>
      </c>
      <c r="C29" s="31" t="s">
        <v>73</v>
      </c>
      <c r="D29" s="30" t="s">
        <v>18</v>
      </c>
      <c r="E29" s="31">
        <v>240</v>
      </c>
      <c r="F29" s="32" t="s">
        <v>51</v>
      </c>
      <c r="G29" s="40">
        <f>G10</f>
        <v>221.99</v>
      </c>
      <c r="H29" s="41">
        <f>E29*G29</f>
        <v>53277.600000000006</v>
      </c>
      <c r="I29" s="28"/>
    </row>
    <row r="30" spans="1:9" ht="18">
      <c r="A30" s="39" t="s">
        <v>52</v>
      </c>
      <c r="B30" s="39" t="s">
        <v>78</v>
      </c>
      <c r="C30" s="31" t="s">
        <v>73</v>
      </c>
      <c r="D30" s="30" t="s">
        <v>32</v>
      </c>
      <c r="E30" s="31">
        <v>160</v>
      </c>
      <c r="F30" s="32" t="s">
        <v>51</v>
      </c>
      <c r="G30" s="40">
        <f>G17</f>
        <v>41.35</v>
      </c>
      <c r="H30" s="41">
        <f>E30*G30</f>
        <v>6616</v>
      </c>
      <c r="I30" s="28"/>
    </row>
    <row r="31" spans="1:9" ht="18">
      <c r="A31" s="29"/>
      <c r="B31" s="47"/>
      <c r="C31" s="47"/>
      <c r="D31" s="160"/>
      <c r="E31" s="160"/>
      <c r="F31" s="160"/>
      <c r="G31" s="30"/>
      <c r="H31" s="48"/>
      <c r="I31" s="28"/>
    </row>
    <row r="32" spans="1:9" ht="42.75" customHeight="1">
      <c r="A32" s="43">
        <v>5</v>
      </c>
      <c r="B32" s="44"/>
      <c r="C32" s="44"/>
      <c r="D32" s="156" t="s">
        <v>53</v>
      </c>
      <c r="E32" s="156"/>
      <c r="F32" s="156"/>
      <c r="G32" s="45"/>
      <c r="H32" s="46">
        <f>SUM(H33:H36)</f>
        <v>284297.59999999998</v>
      </c>
      <c r="I32" s="28"/>
    </row>
    <row r="33" spans="1:9" ht="18">
      <c r="A33" s="39" t="s">
        <v>54</v>
      </c>
      <c r="B33" s="39" t="s">
        <v>72</v>
      </c>
      <c r="C33" s="31" t="s">
        <v>73</v>
      </c>
      <c r="D33" s="30" t="s">
        <v>15</v>
      </c>
      <c r="E33" s="31">
        <v>240</v>
      </c>
      <c r="F33" s="32" t="s">
        <v>51</v>
      </c>
      <c r="G33" s="40">
        <f>G9</f>
        <v>396.36</v>
      </c>
      <c r="H33" s="41">
        <f>E33*G33</f>
        <v>95126.400000000009</v>
      </c>
      <c r="I33" s="42"/>
    </row>
    <row r="34" spans="1:9" ht="18">
      <c r="A34" s="39" t="s">
        <v>55</v>
      </c>
      <c r="B34" s="39" t="s">
        <v>75</v>
      </c>
      <c r="C34" s="31" t="s">
        <v>73</v>
      </c>
      <c r="D34" s="30" t="s">
        <v>56</v>
      </c>
      <c r="E34" s="31">
        <v>320</v>
      </c>
      <c r="F34" s="32" t="s">
        <v>51</v>
      </c>
      <c r="G34" s="40">
        <f>G11</f>
        <v>197.93</v>
      </c>
      <c r="H34" s="41">
        <f>E34*G34</f>
        <v>63337.600000000006</v>
      </c>
      <c r="I34" s="28"/>
    </row>
    <row r="35" spans="1:9" ht="18">
      <c r="A35" s="39" t="s">
        <v>57</v>
      </c>
      <c r="B35" s="39" t="s">
        <v>75</v>
      </c>
      <c r="C35" s="31" t="s">
        <v>73</v>
      </c>
      <c r="D35" s="30" t="s">
        <v>58</v>
      </c>
      <c r="E35" s="31">
        <v>320</v>
      </c>
      <c r="F35" s="32" t="s">
        <v>51</v>
      </c>
      <c r="G35" s="40">
        <f>G11</f>
        <v>197.93</v>
      </c>
      <c r="H35" s="41">
        <f>E35*G35</f>
        <v>63337.600000000006</v>
      </c>
      <c r="I35" s="28"/>
    </row>
    <row r="36" spans="1:9" ht="18">
      <c r="A36" s="39" t="s">
        <v>59</v>
      </c>
      <c r="B36" s="39" t="s">
        <v>77</v>
      </c>
      <c r="C36" s="31" t="s">
        <v>73</v>
      </c>
      <c r="D36" s="30" t="s">
        <v>30</v>
      </c>
      <c r="E36" s="31">
        <v>960</v>
      </c>
      <c r="F36" s="32" t="s">
        <v>51</v>
      </c>
      <c r="G36" s="40">
        <f>G16</f>
        <v>65.099999999999994</v>
      </c>
      <c r="H36" s="41">
        <f>E36*G36</f>
        <v>62495.999999999993</v>
      </c>
      <c r="I36" s="28"/>
    </row>
    <row r="37" spans="1:9" ht="18.75" customHeight="1">
      <c r="A37" s="43">
        <v>6</v>
      </c>
      <c r="B37" s="44"/>
      <c r="C37" s="44"/>
      <c r="D37" s="156" t="s">
        <v>60</v>
      </c>
      <c r="E37" s="156"/>
      <c r="F37" s="156"/>
      <c r="G37" s="45"/>
      <c r="H37" s="46">
        <f>SUM(H38:H43)</f>
        <v>154972</v>
      </c>
      <c r="I37" s="28"/>
    </row>
    <row r="38" spans="1:9" ht="18">
      <c r="A38" s="39" t="s">
        <v>61</v>
      </c>
      <c r="B38" s="39" t="s">
        <v>72</v>
      </c>
      <c r="C38" s="31" t="s">
        <v>73</v>
      </c>
      <c r="D38" s="30" t="s">
        <v>15</v>
      </c>
      <c r="E38" s="31">
        <v>160</v>
      </c>
      <c r="F38" s="32" t="s">
        <v>51</v>
      </c>
      <c r="G38" s="40">
        <f>G33</f>
        <v>396.36</v>
      </c>
      <c r="H38" s="41">
        <f t="shared" ref="H38:H43" si="1">E38*G38</f>
        <v>63417.600000000006</v>
      </c>
      <c r="I38" s="42"/>
    </row>
    <row r="39" spans="1:9" ht="18">
      <c r="A39" s="39" t="s">
        <v>62</v>
      </c>
      <c r="B39" s="39" t="s">
        <v>75</v>
      </c>
      <c r="C39" s="31" t="s">
        <v>73</v>
      </c>
      <c r="D39" s="30" t="s">
        <v>20</v>
      </c>
      <c r="E39" s="31">
        <v>160</v>
      </c>
      <c r="F39" s="32" t="s">
        <v>51</v>
      </c>
      <c r="G39" s="40">
        <f>G34</f>
        <v>197.93</v>
      </c>
      <c r="H39" s="41">
        <f t="shared" si="1"/>
        <v>31668.800000000003</v>
      </c>
      <c r="I39" s="28"/>
    </row>
    <row r="40" spans="1:9" ht="18">
      <c r="A40" s="39" t="s">
        <v>62</v>
      </c>
      <c r="B40" s="39" t="s">
        <v>83</v>
      </c>
      <c r="C40" s="31" t="s">
        <v>73</v>
      </c>
      <c r="D40" s="30" t="s">
        <v>63</v>
      </c>
      <c r="E40" s="31">
        <v>80</v>
      </c>
      <c r="F40" s="32" t="s">
        <v>51</v>
      </c>
      <c r="G40" s="40">
        <v>218.72</v>
      </c>
      <c r="H40" s="41">
        <f t="shared" si="1"/>
        <v>17497.599999999999</v>
      </c>
      <c r="I40" s="28"/>
    </row>
    <row r="41" spans="1:9" ht="18">
      <c r="A41" s="39" t="s">
        <v>64</v>
      </c>
      <c r="B41" s="39" t="s">
        <v>84</v>
      </c>
      <c r="C41" s="31" t="s">
        <v>73</v>
      </c>
      <c r="D41" s="30" t="s">
        <v>65</v>
      </c>
      <c r="E41" s="31">
        <v>80</v>
      </c>
      <c r="F41" s="32" t="s">
        <v>51</v>
      </c>
      <c r="G41" s="40">
        <v>193.22</v>
      </c>
      <c r="H41" s="41">
        <f t="shared" si="1"/>
        <v>15457.6</v>
      </c>
      <c r="I41" s="28"/>
    </row>
    <row r="42" spans="1:9" ht="18">
      <c r="A42" s="39" t="s">
        <v>64</v>
      </c>
      <c r="B42" s="39" t="s">
        <v>77</v>
      </c>
      <c r="C42" s="31" t="s">
        <v>73</v>
      </c>
      <c r="D42" s="30" t="s">
        <v>30</v>
      </c>
      <c r="E42" s="31">
        <v>160</v>
      </c>
      <c r="F42" s="32" t="s">
        <v>51</v>
      </c>
      <c r="G42" s="40">
        <f>G16</f>
        <v>65.099999999999994</v>
      </c>
      <c r="H42" s="41">
        <f t="shared" si="1"/>
        <v>10416</v>
      </c>
      <c r="I42" s="28"/>
    </row>
    <row r="43" spans="1:9" ht="18">
      <c r="A43" s="39" t="s">
        <v>66</v>
      </c>
      <c r="B43" s="39" t="s">
        <v>76</v>
      </c>
      <c r="C43" s="31" t="s">
        <v>73</v>
      </c>
      <c r="D43" s="30" t="s">
        <v>28</v>
      </c>
      <c r="E43" s="31">
        <v>80</v>
      </c>
      <c r="F43" s="32" t="s">
        <v>51</v>
      </c>
      <c r="G43" s="40">
        <f>G15</f>
        <v>206.43</v>
      </c>
      <c r="H43" s="41">
        <f t="shared" si="1"/>
        <v>16514.400000000001</v>
      </c>
      <c r="I43" s="28"/>
    </row>
    <row r="44" spans="1:9" ht="18.75" customHeight="1">
      <c r="A44" s="157"/>
      <c r="B44" s="157"/>
      <c r="C44" s="157"/>
      <c r="D44" s="157"/>
      <c r="E44" s="158" t="s">
        <v>67</v>
      </c>
      <c r="F44" s="158"/>
      <c r="G44" s="159">
        <f>H8+H19+H25+H28+H32+H37</f>
        <v>964308.39</v>
      </c>
      <c r="H44" s="159"/>
      <c r="I44" s="28"/>
    </row>
    <row r="46" spans="1:9">
      <c r="A46" s="24" t="s">
        <v>85</v>
      </c>
      <c r="B46" s="24">
        <v>0.35</v>
      </c>
    </row>
  </sheetData>
  <mergeCells count="19">
    <mergeCell ref="D2:H3"/>
    <mergeCell ref="A4:H4"/>
    <mergeCell ref="A5:H5"/>
    <mergeCell ref="A6:H6"/>
    <mergeCell ref="D8:F8"/>
    <mergeCell ref="A18:F18"/>
    <mergeCell ref="G18:H18"/>
    <mergeCell ref="D19:F19"/>
    <mergeCell ref="A24:F24"/>
    <mergeCell ref="G24:H24"/>
    <mergeCell ref="D37:F37"/>
    <mergeCell ref="A44:D44"/>
    <mergeCell ref="E44:F44"/>
    <mergeCell ref="G44:H44"/>
    <mergeCell ref="D25:F25"/>
    <mergeCell ref="D27:F27"/>
    <mergeCell ref="D28:F28"/>
    <mergeCell ref="D31:F31"/>
    <mergeCell ref="D32:F32"/>
  </mergeCells>
  <pageMargins left="0.7" right="0.7" top="0.75" bottom="0.75" header="0.51180555555555496" footer="0.51180555555555496"/>
  <pageSetup paperSize="9" scale="37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32"/>
  <sheetViews>
    <sheetView view="pageBreakPreview" zoomScale="65" zoomScaleNormal="100" zoomScalePageLayoutView="65" workbookViewId="0"/>
  </sheetViews>
  <sheetFormatPr defaultColWidth="8.5546875" defaultRowHeight="15"/>
  <cols>
    <col min="1" max="1" width="5.21875" customWidth="1"/>
  </cols>
  <sheetData>
    <row r="2" spans="2:9" ht="15.75" customHeight="1">
      <c r="B2" s="164" t="s">
        <v>86</v>
      </c>
      <c r="C2" s="164"/>
      <c r="D2" s="164"/>
      <c r="E2" s="164"/>
      <c r="F2" s="164"/>
      <c r="G2" s="164"/>
      <c r="H2" s="164"/>
      <c r="I2" s="164"/>
    </row>
    <row r="3" spans="2:9" ht="15.75" customHeight="1">
      <c r="B3" s="164"/>
      <c r="C3" s="164"/>
      <c r="D3" s="164"/>
      <c r="E3" s="164"/>
      <c r="F3" s="164"/>
      <c r="G3" s="164"/>
      <c r="H3" s="164"/>
      <c r="I3" s="164"/>
    </row>
    <row r="32" spans="2:3">
      <c r="B32" t="s">
        <v>68</v>
      </c>
      <c r="C32" s="49">
        <v>0.40500000000000003</v>
      </c>
    </row>
  </sheetData>
  <mergeCells count="1">
    <mergeCell ref="B2:I3"/>
  </mergeCells>
  <pageMargins left="0.51180555555555496" right="0.51180555555555496" top="0.78749999999999998" bottom="0.78749999999999998" header="0.51180555555555496" footer="0.51180555555555496"/>
  <pageSetup paperSize="9" scale="96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4"/>
  <sheetViews>
    <sheetView view="pageBreakPreview" topLeftCell="A4" zoomScale="65" zoomScaleNormal="140" zoomScalePageLayoutView="65" workbookViewId="0">
      <selection activeCell="K23" sqref="K23"/>
    </sheetView>
  </sheetViews>
  <sheetFormatPr defaultColWidth="9.6640625" defaultRowHeight="15"/>
  <sheetData>
    <row r="1" spans="1:12">
      <c r="A1" s="165" t="s">
        <v>87</v>
      </c>
      <c r="B1" s="165"/>
      <c r="C1" s="165"/>
      <c r="D1" s="165"/>
      <c r="E1" s="165"/>
      <c r="F1" s="165"/>
      <c r="G1" s="165"/>
      <c r="H1" s="50"/>
      <c r="I1" s="50"/>
      <c r="J1" s="50"/>
      <c r="K1" s="50"/>
      <c r="L1" s="50"/>
    </row>
    <row r="2" spans="1:12">
      <c r="A2" s="165"/>
      <c r="B2" s="165"/>
      <c r="C2" s="165"/>
      <c r="D2" s="165"/>
      <c r="E2" s="165"/>
      <c r="F2" s="165"/>
      <c r="G2" s="165"/>
      <c r="H2" s="50"/>
      <c r="I2" s="50"/>
      <c r="J2" s="50"/>
      <c r="K2" s="50"/>
      <c r="L2" s="50"/>
    </row>
    <row r="3" spans="1:12">
      <c r="A3" s="166"/>
      <c r="B3" s="166"/>
      <c r="C3" s="166"/>
      <c r="D3" s="166"/>
      <c r="E3" s="166"/>
      <c r="F3" s="166"/>
      <c r="G3" s="166"/>
      <c r="H3" s="50"/>
      <c r="I3" s="50"/>
      <c r="J3" s="50"/>
      <c r="K3" s="50"/>
      <c r="L3" s="50"/>
    </row>
    <row r="4" spans="1:12">
      <c r="A4" s="166"/>
      <c r="B4" s="166"/>
      <c r="C4" s="166"/>
      <c r="D4" s="166"/>
      <c r="E4" s="166"/>
      <c r="F4" s="166"/>
      <c r="G4" s="166"/>
      <c r="H4" s="50"/>
      <c r="I4" s="50"/>
      <c r="J4" s="50"/>
      <c r="K4" s="50"/>
      <c r="L4" s="50"/>
    </row>
    <row r="5" spans="1:12">
      <c r="A5" s="166"/>
      <c r="B5" s="166"/>
      <c r="C5" s="166"/>
      <c r="D5" s="166"/>
      <c r="E5" s="166"/>
      <c r="F5" s="166"/>
      <c r="G5" s="166"/>
      <c r="H5" s="50"/>
      <c r="I5" s="50"/>
      <c r="J5" s="50"/>
      <c r="K5" s="50"/>
      <c r="L5" s="50"/>
    </row>
    <row r="6" spans="1:12">
      <c r="A6" s="166"/>
      <c r="B6" s="166"/>
      <c r="C6" s="166"/>
      <c r="D6" s="166"/>
      <c r="E6" s="166"/>
      <c r="F6" s="166"/>
      <c r="G6" s="166"/>
      <c r="H6" s="50"/>
      <c r="I6" s="50"/>
      <c r="J6" s="50"/>
      <c r="K6" s="50"/>
      <c r="L6" s="50"/>
    </row>
    <row r="7" spans="1:12">
      <c r="A7" s="166"/>
      <c r="B7" s="166"/>
      <c r="C7" s="166"/>
      <c r="D7" s="166"/>
      <c r="E7" s="166"/>
      <c r="F7" s="166"/>
      <c r="G7" s="166"/>
      <c r="H7" s="50"/>
      <c r="I7" s="50"/>
      <c r="J7" s="50"/>
      <c r="K7" s="50"/>
      <c r="L7" s="50"/>
    </row>
    <row r="8" spans="1:12">
      <c r="A8" s="166"/>
      <c r="B8" s="166"/>
      <c r="C8" s="166"/>
      <c r="D8" s="166"/>
      <c r="E8" s="166"/>
      <c r="F8" s="166"/>
      <c r="G8" s="166"/>
      <c r="H8" s="50"/>
      <c r="I8" s="50"/>
      <c r="J8" s="50"/>
      <c r="K8" s="50"/>
      <c r="L8" s="50"/>
    </row>
    <row r="9" spans="1:12">
      <c r="A9" s="166"/>
      <c r="B9" s="166"/>
      <c r="C9" s="166"/>
      <c r="D9" s="166"/>
      <c r="E9" s="166"/>
      <c r="F9" s="166"/>
      <c r="G9" s="166"/>
      <c r="H9" s="50"/>
      <c r="I9" s="50"/>
      <c r="J9" s="50"/>
      <c r="K9" s="50"/>
      <c r="L9" s="50"/>
    </row>
    <row r="10" spans="1:12">
      <c r="A10" s="166"/>
      <c r="B10" s="166"/>
      <c r="C10" s="166"/>
      <c r="D10" s="166"/>
      <c r="E10" s="166"/>
      <c r="F10" s="166"/>
      <c r="G10" s="166"/>
      <c r="H10" s="50"/>
      <c r="I10" s="50"/>
      <c r="J10" s="50"/>
      <c r="K10" s="50"/>
      <c r="L10" s="50"/>
    </row>
    <row r="11" spans="1:12">
      <c r="A11" s="166"/>
      <c r="B11" s="166"/>
      <c r="C11" s="166"/>
      <c r="D11" s="166"/>
      <c r="E11" s="166"/>
      <c r="F11" s="166"/>
      <c r="G11" s="166"/>
      <c r="H11" s="50"/>
      <c r="I11" s="50"/>
      <c r="J11" s="50"/>
      <c r="K11" s="50"/>
      <c r="L11" s="50"/>
    </row>
    <row r="12" spans="1:12">
      <c r="A12" s="166"/>
      <c r="B12" s="166"/>
      <c r="C12" s="166"/>
      <c r="D12" s="166"/>
      <c r="E12" s="166"/>
      <c r="F12" s="166"/>
      <c r="G12" s="166"/>
      <c r="H12" s="50"/>
      <c r="I12" s="50"/>
      <c r="J12" s="50"/>
      <c r="K12" s="50"/>
      <c r="L12" s="50"/>
    </row>
    <row r="13" spans="1:12">
      <c r="A13" s="166"/>
      <c r="B13" s="166"/>
      <c r="C13" s="166"/>
      <c r="D13" s="166"/>
      <c r="E13" s="166"/>
      <c r="F13" s="166"/>
      <c r="G13" s="166"/>
      <c r="H13" s="50"/>
      <c r="I13" s="50"/>
      <c r="J13" s="50"/>
      <c r="K13" s="50"/>
      <c r="L13" s="50"/>
    </row>
    <row r="14" spans="1:12">
      <c r="A14" s="166"/>
      <c r="B14" s="166"/>
      <c r="C14" s="166"/>
      <c r="D14" s="166"/>
      <c r="E14" s="166"/>
      <c r="F14" s="166"/>
      <c r="G14" s="166"/>
      <c r="H14" s="50"/>
      <c r="I14" s="50"/>
      <c r="J14" s="50"/>
      <c r="K14" s="50"/>
      <c r="L14" s="50"/>
    </row>
    <row r="15" spans="1:12">
      <c r="A15" s="166"/>
      <c r="B15" s="166"/>
      <c r="C15" s="166"/>
      <c r="D15" s="166"/>
      <c r="E15" s="166"/>
      <c r="F15" s="166"/>
      <c r="G15" s="166"/>
      <c r="H15" s="50"/>
      <c r="I15" s="50"/>
      <c r="J15" s="50"/>
      <c r="K15" s="50"/>
      <c r="L15" s="50"/>
    </row>
    <row r="16" spans="1:12">
      <c r="A16" s="166"/>
      <c r="B16" s="166"/>
      <c r="C16" s="166"/>
      <c r="D16" s="166"/>
      <c r="E16" s="166"/>
      <c r="F16" s="166"/>
      <c r="G16" s="166"/>
      <c r="H16" s="50"/>
      <c r="I16" s="50"/>
      <c r="J16" s="50"/>
      <c r="K16" s="50"/>
      <c r="L16" s="50"/>
    </row>
    <row r="17" spans="1:12">
      <c r="A17" s="166"/>
      <c r="B17" s="166"/>
      <c r="C17" s="166"/>
      <c r="D17" s="166"/>
      <c r="E17" s="166"/>
      <c r="F17" s="166"/>
      <c r="G17" s="166"/>
      <c r="H17" s="50"/>
      <c r="I17" s="50"/>
      <c r="J17" s="50"/>
      <c r="K17" s="50"/>
      <c r="L17" s="50"/>
    </row>
    <row r="18" spans="1:12">
      <c r="A18" s="166"/>
      <c r="B18" s="166"/>
      <c r="C18" s="166"/>
      <c r="D18" s="166"/>
      <c r="E18" s="166"/>
      <c r="F18" s="166"/>
      <c r="G18" s="166"/>
      <c r="H18" s="50"/>
      <c r="I18" s="50"/>
      <c r="J18" s="50"/>
      <c r="K18" s="50"/>
      <c r="L18" s="50"/>
    </row>
    <row r="19" spans="1:12">
      <c r="A19" s="166"/>
      <c r="B19" s="166"/>
      <c r="C19" s="166"/>
      <c r="D19" s="166"/>
      <c r="E19" s="166"/>
      <c r="F19" s="166"/>
      <c r="G19" s="166"/>
      <c r="H19" s="50"/>
      <c r="I19" s="50"/>
      <c r="J19" s="50"/>
      <c r="K19" s="50"/>
      <c r="L19" s="50"/>
    </row>
    <row r="20" spans="1:12">
      <c r="A20" s="166"/>
      <c r="B20" s="166"/>
      <c r="C20" s="166"/>
      <c r="D20" s="166"/>
      <c r="E20" s="166"/>
      <c r="F20" s="166"/>
      <c r="G20" s="166"/>
      <c r="H20" s="50"/>
      <c r="I20" s="50"/>
      <c r="J20" s="50"/>
      <c r="K20" s="50"/>
      <c r="L20" s="50"/>
    </row>
    <row r="21" spans="1:12">
      <c r="A21" s="166"/>
      <c r="B21" s="166"/>
      <c r="C21" s="166"/>
      <c r="D21" s="166"/>
      <c r="E21" s="166"/>
      <c r="F21" s="166"/>
      <c r="G21" s="166"/>
      <c r="H21" s="50"/>
      <c r="I21" s="50"/>
      <c r="J21" s="50"/>
      <c r="K21" s="50"/>
      <c r="L21" s="50"/>
    </row>
    <row r="22" spans="1:12">
      <c r="A22" s="166"/>
      <c r="B22" s="166"/>
      <c r="C22" s="166"/>
      <c r="D22" s="166"/>
      <c r="E22" s="166"/>
      <c r="F22" s="166"/>
      <c r="G22" s="166"/>
      <c r="H22" s="50"/>
      <c r="I22" s="50"/>
      <c r="J22" s="50"/>
      <c r="K22" s="50"/>
      <c r="L22" s="50"/>
    </row>
    <row r="23" spans="1:12">
      <c r="A23" s="166"/>
      <c r="B23" s="166"/>
      <c r="C23" s="166"/>
      <c r="D23" s="166"/>
      <c r="E23" s="166"/>
      <c r="F23" s="166"/>
      <c r="G23" s="166"/>
      <c r="H23" s="50"/>
      <c r="I23" s="50"/>
      <c r="J23" s="50"/>
      <c r="K23" s="50"/>
      <c r="L23" s="50"/>
    </row>
    <row r="24" spans="1:12">
      <c r="A24" s="166"/>
      <c r="B24" s="166"/>
      <c r="C24" s="166"/>
      <c r="D24" s="166"/>
      <c r="E24" s="166"/>
      <c r="F24" s="166"/>
      <c r="G24" s="166"/>
      <c r="H24" s="50"/>
      <c r="I24" s="50"/>
      <c r="J24" s="50"/>
      <c r="K24" s="50"/>
      <c r="L24" s="50"/>
    </row>
    <row r="25" spans="1:12">
      <c r="A25" s="166"/>
      <c r="B25" s="166"/>
      <c r="C25" s="166"/>
      <c r="D25" s="166"/>
      <c r="E25" s="166"/>
      <c r="F25" s="166"/>
      <c r="G25" s="166"/>
      <c r="H25" s="50"/>
      <c r="I25" s="50"/>
      <c r="J25" s="50"/>
      <c r="K25" s="50"/>
      <c r="L25" s="50"/>
    </row>
    <row r="26" spans="1:12">
      <c r="A26" s="166"/>
      <c r="B26" s="166"/>
      <c r="C26" s="166"/>
      <c r="D26" s="166"/>
      <c r="E26" s="166"/>
      <c r="F26" s="166"/>
      <c r="G26" s="166"/>
      <c r="H26" s="50"/>
      <c r="I26" s="50"/>
      <c r="J26" s="50"/>
      <c r="K26" s="50"/>
      <c r="L26" s="50"/>
    </row>
    <row r="27" spans="1:12">
      <c r="A27" s="166"/>
      <c r="B27" s="166"/>
      <c r="C27" s="166"/>
      <c r="D27" s="166"/>
      <c r="E27" s="166"/>
      <c r="F27" s="166"/>
      <c r="G27" s="166"/>
      <c r="H27" s="50"/>
      <c r="I27" s="50"/>
      <c r="J27" s="50"/>
      <c r="K27" s="50"/>
      <c r="L27" s="50"/>
    </row>
    <row r="28" spans="1:12">
      <c r="A28" s="166"/>
      <c r="B28" s="166"/>
      <c r="C28" s="166"/>
      <c r="D28" s="166"/>
      <c r="E28" s="166"/>
      <c r="F28" s="166"/>
      <c r="G28" s="166"/>
      <c r="H28" s="50"/>
      <c r="I28" s="50"/>
      <c r="J28" s="50"/>
      <c r="K28" s="50"/>
      <c r="L28" s="50"/>
    </row>
    <row r="29" spans="1:12">
      <c r="A29" s="166"/>
      <c r="B29" s="166"/>
      <c r="C29" s="166"/>
      <c r="D29" s="166"/>
      <c r="E29" s="166"/>
      <c r="F29" s="166"/>
      <c r="G29" s="166"/>
      <c r="H29" s="50"/>
      <c r="I29" s="50"/>
      <c r="J29" s="50"/>
      <c r="K29" s="50"/>
      <c r="L29" s="50"/>
    </row>
    <row r="30" spans="1:12">
      <c r="A30" s="166"/>
      <c r="B30" s="166"/>
      <c r="C30" s="166"/>
      <c r="D30" s="166"/>
      <c r="E30" s="166"/>
      <c r="F30" s="166"/>
      <c r="G30" s="166"/>
      <c r="H30" s="50"/>
      <c r="I30" s="50"/>
      <c r="J30" s="50"/>
      <c r="K30" s="50"/>
      <c r="L30" s="50"/>
    </row>
    <row r="31" spans="1:12">
      <c r="A31" s="166"/>
      <c r="B31" s="166"/>
      <c r="C31" s="166"/>
      <c r="D31" s="166"/>
      <c r="E31" s="166"/>
      <c r="F31" s="166"/>
      <c r="G31" s="166"/>
      <c r="H31" s="50"/>
      <c r="I31" s="50"/>
      <c r="J31" s="50"/>
      <c r="K31" s="50"/>
      <c r="L31" s="50"/>
    </row>
    <row r="32" spans="1:12">
      <c r="A32" s="166"/>
      <c r="B32" s="166"/>
      <c r="C32" s="166"/>
      <c r="D32" s="166"/>
      <c r="E32" s="166"/>
      <c r="F32" s="166"/>
      <c r="G32" s="166"/>
      <c r="H32" s="50"/>
      <c r="I32" s="50"/>
      <c r="J32" s="50"/>
      <c r="K32" s="50"/>
      <c r="L32" s="50"/>
    </row>
    <row r="33" spans="1:12">
      <c r="A33" s="166"/>
      <c r="B33" s="166"/>
      <c r="C33" s="166"/>
      <c r="D33" s="166"/>
      <c r="E33" s="166"/>
      <c r="F33" s="166"/>
      <c r="G33" s="166"/>
      <c r="H33" s="50"/>
      <c r="I33" s="50"/>
      <c r="J33" s="50"/>
      <c r="K33" s="50"/>
      <c r="L33" s="50"/>
    </row>
    <row r="34" spans="1:12">
      <c r="A34" s="165" t="s">
        <v>88</v>
      </c>
      <c r="B34" s="165"/>
      <c r="C34" s="165"/>
      <c r="D34" s="165"/>
      <c r="E34" s="165"/>
      <c r="F34" s="165"/>
      <c r="G34" s="165"/>
    </row>
  </sheetData>
  <mergeCells count="3">
    <mergeCell ref="A1:G2"/>
    <mergeCell ref="A3:G33"/>
    <mergeCell ref="A34:G3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Roman,Normal"&amp;Kffffff&amp;A</oddHeader>
    <oddFooter>&amp;C&amp;"Times New Roman,Normal"&amp;KffffffPágina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Q54"/>
  <sheetViews>
    <sheetView view="pageBreakPreview" topLeftCell="B10" zoomScale="65" zoomScaleNormal="57" zoomScalePageLayoutView="65" workbookViewId="0">
      <selection activeCell="J51" sqref="J51"/>
    </sheetView>
  </sheetViews>
  <sheetFormatPr defaultColWidth="8.5546875" defaultRowHeight="15"/>
  <cols>
    <col min="3" max="3" width="10.88671875" customWidth="1"/>
    <col min="4" max="4" width="0.109375" customWidth="1"/>
    <col min="5" max="5" width="43.33203125" customWidth="1"/>
    <col min="6" max="6" width="10.88671875" customWidth="1"/>
    <col min="7" max="7" width="10.6640625" customWidth="1"/>
    <col min="8" max="8" width="10.88671875" customWidth="1"/>
    <col min="9" max="9" width="14.33203125" customWidth="1"/>
    <col min="10" max="10" width="12" customWidth="1"/>
    <col min="11" max="11" width="16.44140625" customWidth="1"/>
    <col min="12" max="12" width="15.33203125" customWidth="1"/>
    <col min="13" max="13" width="14.21875" customWidth="1"/>
    <col min="14" max="14" width="14.77734375" customWidth="1"/>
    <col min="15" max="15" width="14.6640625" customWidth="1"/>
    <col min="16" max="16" width="10.109375" customWidth="1"/>
    <col min="17" max="17" width="15" customWidth="1"/>
  </cols>
  <sheetData>
    <row r="2" spans="2:17">
      <c r="B2" s="1"/>
      <c r="C2" s="1"/>
      <c r="D2" s="1"/>
      <c r="E2" s="1"/>
      <c r="F2" s="1"/>
      <c r="G2" s="1"/>
      <c r="H2" s="1"/>
      <c r="I2" s="1"/>
      <c r="J2" s="1"/>
    </row>
    <row r="3" spans="2:17" ht="63" customHeight="1">
      <c r="B3" s="1"/>
      <c r="C3" s="2"/>
      <c r="D3" s="3"/>
      <c r="E3" s="151" t="s">
        <v>0</v>
      </c>
      <c r="F3" s="151"/>
      <c r="G3" s="151"/>
      <c r="H3" s="151"/>
      <c r="I3" s="151"/>
      <c r="J3" s="1"/>
    </row>
    <row r="4" spans="2:17" ht="50.25" customHeight="1">
      <c r="B4" s="1"/>
      <c r="C4" s="4"/>
      <c r="D4" s="5"/>
      <c r="E4" s="152" t="s">
        <v>1</v>
      </c>
      <c r="F4" s="152"/>
      <c r="G4" s="152"/>
      <c r="H4" s="152"/>
      <c r="I4" s="152"/>
      <c r="J4" s="1"/>
    </row>
    <row r="5" spans="2:17" ht="65.25" customHeight="1">
      <c r="B5" s="1"/>
      <c r="C5" s="153" t="s">
        <v>2</v>
      </c>
      <c r="D5" s="153"/>
      <c r="E5" s="153"/>
      <c r="F5" s="153"/>
      <c r="G5" s="153"/>
      <c r="H5" s="153"/>
      <c r="I5" s="153"/>
      <c r="J5" s="1"/>
    </row>
    <row r="6" spans="2:17" ht="24" customHeight="1" thickBot="1">
      <c r="B6" s="1"/>
      <c r="C6" s="175"/>
      <c r="D6" s="175"/>
      <c r="E6" s="175"/>
      <c r="F6" s="175"/>
      <c r="G6" s="175"/>
      <c r="H6" s="175"/>
      <c r="I6" s="175"/>
      <c r="J6" s="176" t="s">
        <v>89</v>
      </c>
      <c r="K6" s="176"/>
      <c r="L6" s="176"/>
      <c r="M6" s="176"/>
      <c r="N6" s="176"/>
      <c r="O6" s="176"/>
      <c r="P6" s="176"/>
      <c r="Q6" s="176"/>
    </row>
    <row r="7" spans="2:17" ht="15.75" customHeight="1" thickBot="1">
      <c r="B7" s="1"/>
      <c r="C7" s="171" t="s">
        <v>3</v>
      </c>
      <c r="D7" s="171"/>
      <c r="E7" s="171"/>
      <c r="F7" s="171"/>
      <c r="G7" s="171"/>
      <c r="H7" s="155" t="s">
        <v>90</v>
      </c>
      <c r="I7" s="155"/>
      <c r="J7" s="172" t="s">
        <v>14</v>
      </c>
      <c r="K7" s="172"/>
      <c r="L7" s="173" t="s">
        <v>91</v>
      </c>
      <c r="M7" s="173"/>
      <c r="N7" s="174" t="s">
        <v>92</v>
      </c>
      <c r="O7" s="174"/>
      <c r="P7" s="169" t="s">
        <v>87</v>
      </c>
      <c r="Q7" s="170"/>
    </row>
    <row r="8" spans="2:17" ht="45.75" thickBot="1">
      <c r="B8" s="1"/>
      <c r="C8" s="6" t="s">
        <v>4</v>
      </c>
      <c r="D8" s="7" t="s">
        <v>6</v>
      </c>
      <c r="E8" s="8" t="s">
        <v>7</v>
      </c>
      <c r="F8" s="8" t="s">
        <v>8</v>
      </c>
      <c r="G8" s="9" t="s">
        <v>9</v>
      </c>
      <c r="H8" s="7" t="s">
        <v>10</v>
      </c>
      <c r="I8" s="9" t="s">
        <v>11</v>
      </c>
      <c r="J8" s="7" t="s">
        <v>10</v>
      </c>
      <c r="K8" s="51" t="s">
        <v>11</v>
      </c>
      <c r="L8" s="52" t="s">
        <v>10</v>
      </c>
      <c r="M8" s="53" t="s">
        <v>11</v>
      </c>
      <c r="N8" s="52" t="s">
        <v>10</v>
      </c>
      <c r="O8" s="114" t="s">
        <v>11</v>
      </c>
      <c r="P8" s="52" t="s">
        <v>10</v>
      </c>
      <c r="Q8" s="53" t="s">
        <v>11</v>
      </c>
    </row>
    <row r="9" spans="2:17" ht="16.5" customHeight="1" thickBot="1">
      <c r="B9" s="1"/>
      <c r="C9" s="10">
        <v>1</v>
      </c>
      <c r="D9" s="11"/>
      <c r="E9" s="145" t="s">
        <v>12</v>
      </c>
      <c r="F9" s="145"/>
      <c r="G9" s="145"/>
      <c r="H9" s="54"/>
      <c r="I9" s="55">
        <f>SUM(I10:I18)</f>
        <v>162004.29999999993</v>
      </c>
      <c r="J9" s="56"/>
      <c r="K9" s="57">
        <f>SUM(K10:K18)</f>
        <v>173306.00000000006</v>
      </c>
      <c r="L9" s="58"/>
      <c r="M9" s="59">
        <f>SUM(M10:M18)</f>
        <v>150055.59999999998</v>
      </c>
      <c r="N9" s="60"/>
      <c r="O9" s="115">
        <f>SUM(O10:O18)</f>
        <v>133849.20000000001</v>
      </c>
      <c r="P9" s="128"/>
      <c r="Q9" s="129">
        <f>SUM(Q10:Q18)</f>
        <v>190806.40000000005</v>
      </c>
    </row>
    <row r="10" spans="2:17" ht="16.5" customHeight="1" thickBot="1">
      <c r="B10" s="1"/>
      <c r="C10" s="15" t="s">
        <v>13</v>
      </c>
      <c r="D10" s="8" t="s">
        <v>14</v>
      </c>
      <c r="E10" s="7" t="s">
        <v>15</v>
      </c>
      <c r="F10" s="8">
        <v>80</v>
      </c>
      <c r="G10" s="9" t="s">
        <v>16</v>
      </c>
      <c r="H10" s="16">
        <f>AVERAGE(J10,L10,N10,P10)</f>
        <v>416.58499999999998</v>
      </c>
      <c r="I10" s="17">
        <f t="shared" ref="I10:I18" si="0">F10*H10</f>
        <v>33326.799999999996</v>
      </c>
      <c r="J10" s="61">
        <v>432.8</v>
      </c>
      <c r="K10" s="62">
        <f t="shared" ref="K10:K18" si="1">F10*J10</f>
        <v>34624</v>
      </c>
      <c r="L10" s="63">
        <v>351.25</v>
      </c>
      <c r="M10" s="61">
        <f t="shared" ref="M10:M18" si="2">F10*L10</f>
        <v>28100</v>
      </c>
      <c r="N10" s="16">
        <v>396.36</v>
      </c>
      <c r="O10" s="72">
        <f t="shared" ref="O10:O18" si="3">N10*F10</f>
        <v>31708.800000000003</v>
      </c>
      <c r="P10" s="127">
        <v>485.93</v>
      </c>
      <c r="Q10" s="126">
        <f t="shared" ref="Q10:Q18" si="4">P10*F10</f>
        <v>38874.400000000001</v>
      </c>
    </row>
    <row r="11" spans="2:17" ht="18.75" customHeight="1" thickBot="1">
      <c r="B11" s="1"/>
      <c r="C11" s="15" t="s">
        <v>17</v>
      </c>
      <c r="D11" s="8" t="s">
        <v>14</v>
      </c>
      <c r="E11" s="7" t="s">
        <v>18</v>
      </c>
      <c r="F11" s="8">
        <v>80</v>
      </c>
      <c r="G11" s="9" t="s">
        <v>16</v>
      </c>
      <c r="H11" s="16">
        <f t="shared" ref="H11:H18" si="5">AVERAGE(J11,L11,N11,P11)</f>
        <v>267.64</v>
      </c>
      <c r="I11" s="17">
        <f t="shared" si="0"/>
        <v>21411.199999999997</v>
      </c>
      <c r="J11" s="61">
        <v>280.63</v>
      </c>
      <c r="K11" s="62">
        <f t="shared" si="1"/>
        <v>22450.400000000001</v>
      </c>
      <c r="L11" s="63">
        <v>252.9</v>
      </c>
      <c r="M11" s="61">
        <f t="shared" si="2"/>
        <v>20232</v>
      </c>
      <c r="N11" s="16">
        <v>221.99</v>
      </c>
      <c r="O11" s="72">
        <f t="shared" si="3"/>
        <v>17759.2</v>
      </c>
      <c r="P11" s="127">
        <v>315.04000000000002</v>
      </c>
      <c r="Q11" s="126">
        <f t="shared" si="4"/>
        <v>25203.200000000001</v>
      </c>
    </row>
    <row r="12" spans="2:17" ht="21" customHeight="1" thickBot="1">
      <c r="B12" s="1"/>
      <c r="C12" s="15" t="s">
        <v>19</v>
      </c>
      <c r="D12" s="8" t="s">
        <v>14</v>
      </c>
      <c r="E12" s="7" t="s">
        <v>20</v>
      </c>
      <c r="F12" s="8">
        <v>160</v>
      </c>
      <c r="G12" s="9" t="s">
        <v>16</v>
      </c>
      <c r="H12" s="16">
        <f t="shared" si="5"/>
        <v>269.92249999999996</v>
      </c>
      <c r="I12" s="17">
        <f t="shared" si="0"/>
        <v>43187.599999999991</v>
      </c>
      <c r="J12" s="61">
        <v>296.27</v>
      </c>
      <c r="K12" s="62">
        <f t="shared" si="1"/>
        <v>47403.199999999997</v>
      </c>
      <c r="L12" s="63">
        <v>252.9</v>
      </c>
      <c r="M12" s="61">
        <f t="shared" si="2"/>
        <v>40464</v>
      </c>
      <c r="N12" s="16">
        <v>197.93</v>
      </c>
      <c r="O12" s="72">
        <f t="shared" si="3"/>
        <v>31668.800000000003</v>
      </c>
      <c r="P12" s="127">
        <v>332.59</v>
      </c>
      <c r="Q12" s="126">
        <f t="shared" si="4"/>
        <v>53214.399999999994</v>
      </c>
    </row>
    <row r="13" spans="2:17" ht="20.25" customHeight="1" thickBot="1">
      <c r="B13" s="1"/>
      <c r="C13" s="15" t="s">
        <v>21</v>
      </c>
      <c r="D13" s="8" t="s">
        <v>14</v>
      </c>
      <c r="E13" s="7" t="s">
        <v>22</v>
      </c>
      <c r="F13" s="8">
        <v>80</v>
      </c>
      <c r="G13" s="9" t="s">
        <v>16</v>
      </c>
      <c r="H13" s="16">
        <f t="shared" si="5"/>
        <v>269.92249999999996</v>
      </c>
      <c r="I13" s="17">
        <f t="shared" si="0"/>
        <v>21593.799999999996</v>
      </c>
      <c r="J13" s="61">
        <v>296.27</v>
      </c>
      <c r="K13" s="62">
        <f t="shared" si="1"/>
        <v>23701.599999999999</v>
      </c>
      <c r="L13" s="63">
        <v>252.9</v>
      </c>
      <c r="M13" s="61">
        <f t="shared" si="2"/>
        <v>20232</v>
      </c>
      <c r="N13" s="16">
        <v>197.93</v>
      </c>
      <c r="O13" s="72">
        <f t="shared" si="3"/>
        <v>15834.400000000001</v>
      </c>
      <c r="P13" s="127">
        <v>332.59</v>
      </c>
      <c r="Q13" s="126">
        <f t="shared" si="4"/>
        <v>26607.199999999997</v>
      </c>
    </row>
    <row r="14" spans="2:17" ht="18" customHeight="1" thickBot="1">
      <c r="B14" s="1"/>
      <c r="C14" s="15" t="s">
        <v>23</v>
      </c>
      <c r="D14" s="8" t="s">
        <v>14</v>
      </c>
      <c r="E14" s="7" t="s">
        <v>24</v>
      </c>
      <c r="F14" s="8">
        <v>40</v>
      </c>
      <c r="G14" s="9" t="s">
        <v>16</v>
      </c>
      <c r="H14" s="16">
        <f t="shared" si="5"/>
        <v>196.87</v>
      </c>
      <c r="I14" s="17">
        <f t="shared" si="0"/>
        <v>7874.8</v>
      </c>
      <c r="J14" s="61">
        <v>197.43</v>
      </c>
      <c r="K14" s="62">
        <f t="shared" si="1"/>
        <v>7897.2000000000007</v>
      </c>
      <c r="L14" s="63">
        <v>189.68</v>
      </c>
      <c r="M14" s="61">
        <f t="shared" si="2"/>
        <v>7587.2000000000007</v>
      </c>
      <c r="N14" s="16">
        <v>197.93</v>
      </c>
      <c r="O14" s="72">
        <f t="shared" si="3"/>
        <v>7917.2000000000007</v>
      </c>
      <c r="P14" s="127">
        <v>202.44</v>
      </c>
      <c r="Q14" s="126">
        <f t="shared" si="4"/>
        <v>8097.6</v>
      </c>
    </row>
    <row r="15" spans="2:17" ht="16.5" customHeight="1" thickBot="1">
      <c r="B15" s="1"/>
      <c r="C15" s="15" t="s">
        <v>25</v>
      </c>
      <c r="D15" s="8" t="s">
        <v>14</v>
      </c>
      <c r="E15" s="7" t="s">
        <v>26</v>
      </c>
      <c r="F15" s="8">
        <v>40</v>
      </c>
      <c r="G15" s="9" t="s">
        <v>16</v>
      </c>
      <c r="H15" s="16">
        <f t="shared" si="5"/>
        <v>248.5</v>
      </c>
      <c r="I15" s="17">
        <f t="shared" si="0"/>
        <v>9940</v>
      </c>
      <c r="J15" s="61">
        <v>280.63</v>
      </c>
      <c r="K15" s="62">
        <f t="shared" si="1"/>
        <v>11225.2</v>
      </c>
      <c r="L15" s="63">
        <v>210.75</v>
      </c>
      <c r="M15" s="61">
        <f t="shared" si="2"/>
        <v>8430</v>
      </c>
      <c r="N15" s="16">
        <v>221.99</v>
      </c>
      <c r="O15" s="72">
        <f t="shared" si="3"/>
        <v>8879.6</v>
      </c>
      <c r="P15" s="127">
        <v>280.63</v>
      </c>
      <c r="Q15" s="126">
        <f t="shared" si="4"/>
        <v>11225.2</v>
      </c>
    </row>
    <row r="16" spans="2:17" ht="17.25" customHeight="1" thickBot="1">
      <c r="B16" s="1"/>
      <c r="C16" s="15" t="s">
        <v>27</v>
      </c>
      <c r="D16" s="8" t="s">
        <v>14</v>
      </c>
      <c r="E16" s="7" t="s">
        <v>28</v>
      </c>
      <c r="F16" s="8">
        <v>40</v>
      </c>
      <c r="G16" s="9" t="s">
        <v>16</v>
      </c>
      <c r="H16" s="16">
        <f t="shared" si="5"/>
        <v>200.39750000000004</v>
      </c>
      <c r="I16" s="17">
        <f t="shared" si="0"/>
        <v>8015.9000000000015</v>
      </c>
      <c r="J16" s="61">
        <v>191.03</v>
      </c>
      <c r="K16" s="62">
        <f t="shared" si="1"/>
        <v>7641.2</v>
      </c>
      <c r="L16" s="63">
        <v>189.68</v>
      </c>
      <c r="M16" s="61">
        <f t="shared" si="2"/>
        <v>7587.2000000000007</v>
      </c>
      <c r="N16" s="16">
        <v>206.43</v>
      </c>
      <c r="O16" s="72">
        <f t="shared" si="3"/>
        <v>8257.2000000000007</v>
      </c>
      <c r="P16" s="127">
        <v>214.45</v>
      </c>
      <c r="Q16" s="126">
        <f t="shared" si="4"/>
        <v>8578</v>
      </c>
    </row>
    <row r="17" spans="2:17" ht="17.25" customHeight="1" thickBot="1">
      <c r="B17" s="1"/>
      <c r="C17" s="15" t="s">
        <v>29</v>
      </c>
      <c r="D17" s="8" t="s">
        <v>14</v>
      </c>
      <c r="E17" s="7" t="s">
        <v>30</v>
      </c>
      <c r="F17" s="8">
        <v>80</v>
      </c>
      <c r="G17" s="9" t="s">
        <v>16</v>
      </c>
      <c r="H17" s="16">
        <f t="shared" si="5"/>
        <v>66.892499999999998</v>
      </c>
      <c r="I17" s="17">
        <f t="shared" si="0"/>
        <v>5351.4</v>
      </c>
      <c r="J17" s="61">
        <v>65.599999999999994</v>
      </c>
      <c r="K17" s="62">
        <f t="shared" si="1"/>
        <v>5248</v>
      </c>
      <c r="L17" s="63">
        <v>63.23</v>
      </c>
      <c r="M17" s="61">
        <f t="shared" si="2"/>
        <v>5058.3999999999996</v>
      </c>
      <c r="N17" s="16">
        <v>65.099999999999994</v>
      </c>
      <c r="O17" s="72">
        <f t="shared" si="3"/>
        <v>5208</v>
      </c>
      <c r="P17" s="127">
        <v>73.64</v>
      </c>
      <c r="Q17" s="126">
        <f t="shared" si="4"/>
        <v>5891.2</v>
      </c>
    </row>
    <row r="18" spans="2:17" ht="16.5" customHeight="1" thickBot="1">
      <c r="B18" s="1"/>
      <c r="C18" s="15" t="s">
        <v>31</v>
      </c>
      <c r="D18" s="8" t="s">
        <v>14</v>
      </c>
      <c r="E18" s="7" t="s">
        <v>32</v>
      </c>
      <c r="F18" s="8">
        <v>160</v>
      </c>
      <c r="G18" s="9" t="s">
        <v>16</v>
      </c>
      <c r="H18" s="16">
        <f t="shared" si="5"/>
        <v>70.642499999999998</v>
      </c>
      <c r="I18" s="17">
        <f t="shared" si="0"/>
        <v>11302.8</v>
      </c>
      <c r="J18" s="61">
        <v>81.97</v>
      </c>
      <c r="K18" s="62">
        <f t="shared" si="1"/>
        <v>13115.2</v>
      </c>
      <c r="L18" s="63">
        <v>77.28</v>
      </c>
      <c r="M18" s="61">
        <f t="shared" si="2"/>
        <v>12364.8</v>
      </c>
      <c r="N18" s="16">
        <v>41.35</v>
      </c>
      <c r="O18" s="72">
        <f t="shared" si="3"/>
        <v>6616</v>
      </c>
      <c r="P18" s="127">
        <v>81.97</v>
      </c>
      <c r="Q18" s="126">
        <f t="shared" si="4"/>
        <v>13115.2</v>
      </c>
    </row>
    <row r="19" spans="2:17" ht="15.75" thickBot="1">
      <c r="B19" s="1"/>
      <c r="C19" s="150"/>
      <c r="D19" s="150"/>
      <c r="E19" s="150"/>
      <c r="F19" s="150"/>
      <c r="G19" s="150"/>
      <c r="H19" s="150"/>
      <c r="I19" s="150"/>
      <c r="J19" s="168"/>
      <c r="K19" s="168"/>
      <c r="L19" s="64"/>
      <c r="M19" s="65"/>
      <c r="N19" s="64"/>
      <c r="O19" s="116"/>
      <c r="P19" s="123"/>
      <c r="Q19" s="124"/>
    </row>
    <row r="20" spans="2:17" ht="16.5" customHeight="1" thickBot="1">
      <c r="B20" s="1"/>
      <c r="C20" s="10">
        <v>2</v>
      </c>
      <c r="D20" s="11"/>
      <c r="E20" s="145" t="s">
        <v>33</v>
      </c>
      <c r="F20" s="145"/>
      <c r="G20" s="145"/>
      <c r="H20" s="54"/>
      <c r="I20" s="66">
        <f>SUM(I21:I24)</f>
        <v>93619.414999999994</v>
      </c>
      <c r="J20" s="67"/>
      <c r="K20" s="68">
        <f>SUM(K21:K24)</f>
        <v>95607.06</v>
      </c>
      <c r="L20" s="69"/>
      <c r="M20" s="70">
        <f>SUM(M21:M24)</f>
        <v>91676.25</v>
      </c>
      <c r="N20" s="71"/>
      <c r="O20" s="117">
        <f>SUM(O21:O24)</f>
        <v>89429.34</v>
      </c>
      <c r="P20" s="128"/>
      <c r="Q20" s="131">
        <f>SUM(Q21:Q24)</f>
        <v>97765.01</v>
      </c>
    </row>
    <row r="21" spans="2:17" ht="32.25" customHeight="1" thickBot="1">
      <c r="B21" s="1"/>
      <c r="C21" s="15" t="s">
        <v>34</v>
      </c>
      <c r="D21" s="8" t="s">
        <v>14</v>
      </c>
      <c r="E21" s="7" t="s">
        <v>35</v>
      </c>
      <c r="F21" s="8">
        <v>1</v>
      </c>
      <c r="G21" s="9" t="s">
        <v>36</v>
      </c>
      <c r="H21" s="16">
        <f>AVERAGE(J21,L21,N21,P21)</f>
        <v>5098.8874999999998</v>
      </c>
      <c r="I21" s="17">
        <f>F21*H21</f>
        <v>5098.8874999999998</v>
      </c>
      <c r="J21" s="16">
        <v>5950</v>
      </c>
      <c r="K21" s="72">
        <f>J21*F21</f>
        <v>5950</v>
      </c>
      <c r="L21" s="73">
        <v>5620</v>
      </c>
      <c r="M21" s="16">
        <f>F21*L21</f>
        <v>5620</v>
      </c>
      <c r="N21" s="16">
        <v>2280.5500000000002</v>
      </c>
      <c r="O21" s="72">
        <f>N21*F21</f>
        <v>2280.5500000000002</v>
      </c>
      <c r="P21" s="126">
        <v>6545</v>
      </c>
      <c r="Q21" s="126">
        <f>P21*F21</f>
        <v>6545</v>
      </c>
    </row>
    <row r="22" spans="2:17" ht="22.5" customHeight="1" thickBot="1">
      <c r="B22" s="1"/>
      <c r="C22" s="15" t="s">
        <v>37</v>
      </c>
      <c r="D22" s="8" t="s">
        <v>14</v>
      </c>
      <c r="E22" s="7" t="s">
        <v>38</v>
      </c>
      <c r="F22" s="8">
        <v>12</v>
      </c>
      <c r="G22" s="9" t="s">
        <v>36</v>
      </c>
      <c r="H22" s="16">
        <f t="shared" ref="H22:H24" si="6">AVERAGE(J22,L22,N22,P22)</f>
        <v>1265.0075000000002</v>
      </c>
      <c r="I22" s="17">
        <f>F22*H22</f>
        <v>15180.090000000002</v>
      </c>
      <c r="J22" s="16">
        <v>1213.18</v>
      </c>
      <c r="K22" s="72">
        <f>J22*F22</f>
        <v>14558.16</v>
      </c>
      <c r="L22" s="73">
        <v>1053.75</v>
      </c>
      <c r="M22" s="16">
        <f>F22*L22</f>
        <v>12645</v>
      </c>
      <c r="N22" s="16">
        <v>1579.92</v>
      </c>
      <c r="O22" s="72">
        <f>N22*F22</f>
        <v>18959.04</v>
      </c>
      <c r="P22" s="126">
        <v>1213.18</v>
      </c>
      <c r="Q22" s="126">
        <f>P22*F22</f>
        <v>14558.16</v>
      </c>
    </row>
    <row r="23" spans="2:17" ht="28.5" customHeight="1" thickBot="1">
      <c r="B23" s="1"/>
      <c r="C23" s="15" t="s">
        <v>39</v>
      </c>
      <c r="D23" s="8" t="s">
        <v>14</v>
      </c>
      <c r="E23" s="7" t="s">
        <v>40</v>
      </c>
      <c r="F23" s="8">
        <v>120</v>
      </c>
      <c r="G23" s="9" t="s">
        <v>41</v>
      </c>
      <c r="H23" s="16">
        <f t="shared" si="6"/>
        <v>443.81500000000005</v>
      </c>
      <c r="I23" s="17">
        <f>F23*H23</f>
        <v>53257.8</v>
      </c>
      <c r="J23" s="16">
        <v>505.38</v>
      </c>
      <c r="K23" s="72">
        <f>J23*F23</f>
        <v>60645.599999999999</v>
      </c>
      <c r="L23" s="73">
        <v>491.75</v>
      </c>
      <c r="M23" s="16">
        <f>F23*L23</f>
        <v>59010</v>
      </c>
      <c r="N23" s="16">
        <v>272.75</v>
      </c>
      <c r="O23" s="72">
        <f>N23*F23</f>
        <v>32730</v>
      </c>
      <c r="P23" s="126">
        <v>505.38</v>
      </c>
      <c r="Q23" s="126">
        <f>P23*F23</f>
        <v>60645.599999999999</v>
      </c>
    </row>
    <row r="24" spans="2:17" ht="25.5" customHeight="1" thickBot="1">
      <c r="B24" s="1"/>
      <c r="C24" s="15" t="s">
        <v>42</v>
      </c>
      <c r="D24" s="8" t="s">
        <v>14</v>
      </c>
      <c r="E24" s="7" t="s">
        <v>43</v>
      </c>
      <c r="F24" s="8">
        <v>5</v>
      </c>
      <c r="G24" s="9" t="s">
        <v>44</v>
      </c>
      <c r="H24" s="16">
        <f t="shared" si="6"/>
        <v>4016.5275000000001</v>
      </c>
      <c r="I24" s="17">
        <f>F24*H24</f>
        <v>20082.637500000001</v>
      </c>
      <c r="J24" s="16">
        <v>2890.66</v>
      </c>
      <c r="K24" s="72">
        <f>J24*F24</f>
        <v>14453.3</v>
      </c>
      <c r="L24" s="73">
        <v>2880.25</v>
      </c>
      <c r="M24" s="16">
        <f>F24*L24</f>
        <v>14401.25</v>
      </c>
      <c r="N24" s="16">
        <v>7091.95</v>
      </c>
      <c r="O24" s="72">
        <f>N24*F24</f>
        <v>35459.75</v>
      </c>
      <c r="P24" s="126">
        <v>3203.25</v>
      </c>
      <c r="Q24" s="126">
        <f>P24*F24</f>
        <v>16016.25</v>
      </c>
    </row>
    <row r="25" spans="2:17" ht="15.75" thickBot="1">
      <c r="B25" s="1"/>
      <c r="C25" s="150"/>
      <c r="D25" s="150"/>
      <c r="E25" s="150"/>
      <c r="F25" s="150"/>
      <c r="G25" s="150"/>
      <c r="H25" s="150"/>
      <c r="I25" s="150"/>
      <c r="J25" s="168"/>
      <c r="K25" s="168"/>
      <c r="L25" s="74"/>
      <c r="M25" s="75"/>
      <c r="N25" s="74"/>
      <c r="O25" s="118"/>
      <c r="P25" s="123"/>
      <c r="Q25" s="124"/>
    </row>
    <row r="26" spans="2:17" ht="16.5" customHeight="1" thickBot="1">
      <c r="B26" s="1"/>
      <c r="C26" s="10">
        <v>3</v>
      </c>
      <c r="D26" s="11"/>
      <c r="E26" s="145" t="s">
        <v>45</v>
      </c>
      <c r="F26" s="145"/>
      <c r="G26" s="145"/>
      <c r="H26" s="54"/>
      <c r="I26" s="66">
        <f>SUM(I27:I27)</f>
        <v>238574.81249999997</v>
      </c>
      <c r="J26" s="67"/>
      <c r="K26" s="68">
        <f>SUM(K27:K27)</f>
        <v>241866.65</v>
      </c>
      <c r="L26" s="76"/>
      <c r="M26" s="77">
        <f>SUM(M27:M27)</f>
        <v>228699.3</v>
      </c>
      <c r="N26" s="78"/>
      <c r="O26" s="119">
        <f>SUM(O27:O27)</f>
        <v>241866.65</v>
      </c>
      <c r="P26" s="130"/>
      <c r="Q26" s="129">
        <f>Q27</f>
        <v>241866.65</v>
      </c>
    </row>
    <row r="27" spans="2:17" ht="19.5" customHeight="1" thickBot="1">
      <c r="B27" s="1"/>
      <c r="C27" s="15" t="s">
        <v>46</v>
      </c>
      <c r="D27" s="8" t="s">
        <v>14</v>
      </c>
      <c r="E27" s="7" t="s">
        <v>47</v>
      </c>
      <c r="F27" s="8">
        <v>85</v>
      </c>
      <c r="G27" s="9" t="s">
        <v>48</v>
      </c>
      <c r="H27" s="16">
        <f t="shared" ref="H27" si="7">AVERAGE(J27,L27,N27,P27)</f>
        <v>2806.7624999999998</v>
      </c>
      <c r="I27" s="17">
        <f>F27*H27</f>
        <v>238574.81249999997</v>
      </c>
      <c r="J27" s="16">
        <v>2845.49</v>
      </c>
      <c r="K27" s="72">
        <f>J27*F27</f>
        <v>241866.65</v>
      </c>
      <c r="L27" s="79">
        <v>2690.58</v>
      </c>
      <c r="M27" s="80">
        <f>F27*L27</f>
        <v>228699.3</v>
      </c>
      <c r="N27" s="16">
        <v>2845.49</v>
      </c>
      <c r="O27" s="120">
        <f>F27*N27</f>
        <v>241866.65</v>
      </c>
      <c r="P27" s="125">
        <v>2845.49</v>
      </c>
      <c r="Q27" s="126">
        <f>P27*F27</f>
        <v>241866.65</v>
      </c>
    </row>
    <row r="28" spans="2:17" ht="15.75" thickBot="1">
      <c r="B28" s="1"/>
      <c r="C28" s="6"/>
      <c r="D28" s="21"/>
      <c r="E28" s="149"/>
      <c r="F28" s="149"/>
      <c r="G28" s="149"/>
      <c r="H28" s="7"/>
      <c r="I28" s="22"/>
      <c r="J28" s="7"/>
      <c r="K28" s="21"/>
      <c r="L28" s="64"/>
      <c r="M28" s="65"/>
      <c r="N28" s="64"/>
      <c r="O28" s="116"/>
      <c r="P28" s="123"/>
      <c r="Q28" s="124"/>
    </row>
    <row r="29" spans="2:17" ht="16.5" customHeight="1" thickBot="1">
      <c r="B29" s="1"/>
      <c r="C29" s="10">
        <v>4</v>
      </c>
      <c r="D29" s="11"/>
      <c r="E29" s="145" t="s">
        <v>49</v>
      </c>
      <c r="F29" s="145"/>
      <c r="G29" s="145"/>
      <c r="H29" s="54"/>
      <c r="I29" s="66">
        <f>SUM(I30:I31)</f>
        <v>75537</v>
      </c>
      <c r="J29" s="67"/>
      <c r="K29" s="68">
        <f>SUM(K30:K31)</f>
        <v>80466.399999999994</v>
      </c>
      <c r="L29" s="76"/>
      <c r="M29" s="77">
        <f>SUM(M30:M31)</f>
        <v>73060.800000000003</v>
      </c>
      <c r="N29" s="78"/>
      <c r="O29" s="119">
        <f>SUM(O30:O31)</f>
        <v>59893.600000000006</v>
      </c>
      <c r="P29" s="133"/>
      <c r="Q29" s="131">
        <f>SUM(Q30:Q31)</f>
        <v>88727.2</v>
      </c>
    </row>
    <row r="30" spans="2:17" ht="16.5" customHeight="1" thickBot="1">
      <c r="B30" s="1"/>
      <c r="C30" s="15" t="s">
        <v>50</v>
      </c>
      <c r="D30" s="8" t="s">
        <v>14</v>
      </c>
      <c r="E30" s="7" t="s">
        <v>18</v>
      </c>
      <c r="F30" s="8">
        <v>240</v>
      </c>
      <c r="G30" s="9" t="s">
        <v>51</v>
      </c>
      <c r="H30" s="16">
        <f t="shared" ref="H30:H31" si="8">AVERAGE(J30,L30,N30,P30)</f>
        <v>267.64249999999998</v>
      </c>
      <c r="I30" s="17">
        <f>F30*H30</f>
        <v>64234.2</v>
      </c>
      <c r="J30" s="16">
        <f>J11</f>
        <v>280.63</v>
      </c>
      <c r="K30" s="72">
        <f>J30*F30</f>
        <v>67351.199999999997</v>
      </c>
      <c r="L30" s="81">
        <v>252.9</v>
      </c>
      <c r="M30" s="80">
        <f>F30*L30</f>
        <v>60696</v>
      </c>
      <c r="N30" s="16">
        <f>N11</f>
        <v>221.99</v>
      </c>
      <c r="O30" s="72">
        <f>F30*N30</f>
        <v>53277.600000000006</v>
      </c>
      <c r="P30" s="125">
        <v>315.05</v>
      </c>
      <c r="Q30" s="126">
        <f>P30*F30</f>
        <v>75612</v>
      </c>
    </row>
    <row r="31" spans="2:17" ht="17.25" customHeight="1" thickBot="1">
      <c r="B31" s="1"/>
      <c r="C31" s="15" t="s">
        <v>52</v>
      </c>
      <c r="D31" s="8" t="s">
        <v>14</v>
      </c>
      <c r="E31" s="7" t="s">
        <v>32</v>
      </c>
      <c r="F31" s="8">
        <v>160</v>
      </c>
      <c r="G31" s="9" t="s">
        <v>51</v>
      </c>
      <c r="H31" s="16">
        <f t="shared" si="8"/>
        <v>70.642499999999998</v>
      </c>
      <c r="I31" s="17">
        <f>F31*H31</f>
        <v>11302.8</v>
      </c>
      <c r="J31" s="16">
        <f>J18</f>
        <v>81.97</v>
      </c>
      <c r="K31" s="72">
        <f>J31*F31</f>
        <v>13115.2</v>
      </c>
      <c r="L31" s="81">
        <v>77.28</v>
      </c>
      <c r="M31" s="16">
        <f>F31*L31</f>
        <v>12364.8</v>
      </c>
      <c r="N31" s="16">
        <f>N18</f>
        <v>41.35</v>
      </c>
      <c r="O31" s="72">
        <f>F31*N31</f>
        <v>6616</v>
      </c>
      <c r="P31" s="125">
        <v>81.97</v>
      </c>
      <c r="Q31" s="126">
        <f>P31*F31</f>
        <v>13115.2</v>
      </c>
    </row>
    <row r="32" spans="2:17" ht="15.75" thickBot="1">
      <c r="B32" s="1"/>
      <c r="C32" s="6"/>
      <c r="D32" s="21"/>
      <c r="E32" s="149"/>
      <c r="F32" s="149"/>
      <c r="G32" s="149"/>
      <c r="H32" s="7"/>
      <c r="I32" s="22"/>
      <c r="J32" s="7"/>
      <c r="K32" s="21"/>
      <c r="L32" s="74"/>
      <c r="M32" s="75"/>
      <c r="N32" s="74"/>
      <c r="O32" s="118"/>
      <c r="P32" s="134"/>
      <c r="Q32" s="135"/>
    </row>
    <row r="33" spans="2:17" ht="16.5" customHeight="1" thickBot="1">
      <c r="B33" s="1"/>
      <c r="C33" s="10">
        <v>5</v>
      </c>
      <c r="D33" s="11"/>
      <c r="E33" s="145" t="s">
        <v>53</v>
      </c>
      <c r="F33" s="145"/>
      <c r="G33" s="145"/>
      <c r="H33" s="54"/>
      <c r="I33" s="66">
        <f>SUM(I34:I37)</f>
        <v>330203.59999999998</v>
      </c>
      <c r="J33" s="67"/>
      <c r="K33" s="68">
        <f>SUM(K34:K37)</f>
        <v>356460.79999999999</v>
      </c>
      <c r="L33" s="76"/>
      <c r="M33" s="77">
        <f>SUM(M34:M37)</f>
        <v>279880.8</v>
      </c>
      <c r="N33" s="78"/>
      <c r="O33" s="119">
        <f>SUM(O34:O37)</f>
        <v>284297.59999999998</v>
      </c>
      <c r="P33" s="133"/>
      <c r="Q33" s="131">
        <f>SUM(Q34:Q37)</f>
        <v>400175.19999999995</v>
      </c>
    </row>
    <row r="34" spans="2:17" ht="18" customHeight="1" thickBot="1">
      <c r="B34" s="1"/>
      <c r="C34" s="15" t="s">
        <v>54</v>
      </c>
      <c r="D34" s="8" t="s">
        <v>14</v>
      </c>
      <c r="E34" s="7" t="s">
        <v>15</v>
      </c>
      <c r="F34" s="8">
        <v>240</v>
      </c>
      <c r="G34" s="9" t="s">
        <v>51</v>
      </c>
      <c r="H34" s="16">
        <f t="shared" ref="H34:H44" si="9">AVERAGE(J34,L34,N34,P34)</f>
        <v>416.58499999999998</v>
      </c>
      <c r="I34" s="17">
        <f>F34*H34</f>
        <v>99980.4</v>
      </c>
      <c r="J34" s="16">
        <f>J10</f>
        <v>432.8</v>
      </c>
      <c r="K34" s="72">
        <f>J34*F34</f>
        <v>103872</v>
      </c>
      <c r="L34" s="81">
        <v>351.25</v>
      </c>
      <c r="M34" s="16">
        <f>F34*L34</f>
        <v>84300</v>
      </c>
      <c r="N34" s="16">
        <f>N10</f>
        <v>396.36</v>
      </c>
      <c r="O34" s="72">
        <f>F34*N34</f>
        <v>95126.400000000009</v>
      </c>
      <c r="P34" s="126">
        <v>485.93</v>
      </c>
      <c r="Q34" s="126">
        <f>P34*F34</f>
        <v>116623.2</v>
      </c>
    </row>
    <row r="35" spans="2:17" ht="18" customHeight="1" thickBot="1">
      <c r="B35" s="1"/>
      <c r="C35" s="15" t="s">
        <v>55</v>
      </c>
      <c r="D35" s="8" t="s">
        <v>14</v>
      </c>
      <c r="E35" s="7" t="s">
        <v>56</v>
      </c>
      <c r="F35" s="8">
        <v>320</v>
      </c>
      <c r="G35" s="9" t="s">
        <v>51</v>
      </c>
      <c r="H35" s="16">
        <f t="shared" si="9"/>
        <v>259.38499999999999</v>
      </c>
      <c r="I35" s="17">
        <f>F35*H35</f>
        <v>83003.199999999997</v>
      </c>
      <c r="J35" s="16">
        <f>J12</f>
        <v>296.27</v>
      </c>
      <c r="K35" s="72">
        <f>J35*F35</f>
        <v>94806.399999999994</v>
      </c>
      <c r="L35" s="81">
        <v>210.75</v>
      </c>
      <c r="M35" s="16">
        <f>F35*L35</f>
        <v>67440</v>
      </c>
      <c r="N35" s="16">
        <f>N12</f>
        <v>197.93</v>
      </c>
      <c r="O35" s="72">
        <f>F35*N35</f>
        <v>63337.600000000006</v>
      </c>
      <c r="P35" s="126">
        <v>332.59</v>
      </c>
      <c r="Q35" s="126">
        <f>P35*F35</f>
        <v>106428.79999999999</v>
      </c>
    </row>
    <row r="36" spans="2:17" ht="16.5" customHeight="1" thickBot="1">
      <c r="B36" s="1"/>
      <c r="C36" s="15" t="s">
        <v>57</v>
      </c>
      <c r="D36" s="8" t="s">
        <v>14</v>
      </c>
      <c r="E36" s="7" t="s">
        <v>58</v>
      </c>
      <c r="F36" s="8">
        <v>320</v>
      </c>
      <c r="G36" s="9" t="s">
        <v>51</v>
      </c>
      <c r="H36" s="16">
        <f t="shared" si="9"/>
        <v>259.38499999999999</v>
      </c>
      <c r="I36" s="17">
        <f>F36*H36</f>
        <v>83003.199999999997</v>
      </c>
      <c r="J36" s="16">
        <f>J12</f>
        <v>296.27</v>
      </c>
      <c r="K36" s="72">
        <f>J36*F36</f>
        <v>94806.399999999994</v>
      </c>
      <c r="L36" s="81">
        <v>210.75</v>
      </c>
      <c r="M36" s="16">
        <f>F36*L36</f>
        <v>67440</v>
      </c>
      <c r="N36" s="16">
        <f>N12</f>
        <v>197.93</v>
      </c>
      <c r="O36" s="72">
        <f>F36*N36</f>
        <v>63337.600000000006</v>
      </c>
      <c r="P36" s="126">
        <v>332.59</v>
      </c>
      <c r="Q36" s="126">
        <f>P36*F36</f>
        <v>106428.79999999999</v>
      </c>
    </row>
    <row r="37" spans="2:17" ht="18" customHeight="1" thickBot="1">
      <c r="B37" s="1"/>
      <c r="C37" s="15" t="s">
        <v>59</v>
      </c>
      <c r="D37" s="8" t="s">
        <v>14</v>
      </c>
      <c r="E37" s="7" t="s">
        <v>30</v>
      </c>
      <c r="F37" s="8">
        <v>960</v>
      </c>
      <c r="G37" s="9" t="s">
        <v>51</v>
      </c>
      <c r="H37" s="16">
        <f t="shared" si="9"/>
        <v>66.892499999999998</v>
      </c>
      <c r="I37" s="17">
        <f>F37*H37</f>
        <v>64216.799999999996</v>
      </c>
      <c r="J37" s="16">
        <f>J17</f>
        <v>65.599999999999994</v>
      </c>
      <c r="K37" s="72">
        <f>J37*F37</f>
        <v>62975.999999999993</v>
      </c>
      <c r="L37" s="81">
        <v>63.23</v>
      </c>
      <c r="M37" s="16">
        <f>F37*L37</f>
        <v>60700.799999999996</v>
      </c>
      <c r="N37" s="16">
        <f>N17</f>
        <v>65.099999999999994</v>
      </c>
      <c r="O37" s="72">
        <f>F37*N37</f>
        <v>62495.999999999993</v>
      </c>
      <c r="P37" s="126">
        <v>73.64</v>
      </c>
      <c r="Q37" s="126">
        <f>P37*F37</f>
        <v>70694.399999999994</v>
      </c>
    </row>
    <row r="38" spans="2:17" ht="16.5" customHeight="1" thickBot="1">
      <c r="B38" s="1"/>
      <c r="C38" s="10">
        <v>6</v>
      </c>
      <c r="D38" s="11"/>
      <c r="E38" s="145" t="s">
        <v>60</v>
      </c>
      <c r="F38" s="145"/>
      <c r="G38" s="145"/>
      <c r="H38" s="54"/>
      <c r="I38" s="66">
        <f>SUM(I39:I44)</f>
        <v>170530.8</v>
      </c>
      <c r="J38" s="67"/>
      <c r="K38" s="68">
        <f>SUM(K39:K44)</f>
        <v>179506.4</v>
      </c>
      <c r="L38" s="76"/>
      <c r="M38" s="82">
        <f>SUM(M39:M44)</f>
        <v>146120.79999999999</v>
      </c>
      <c r="N38" s="83"/>
      <c r="O38" s="117">
        <f>SUM(O39:O44)</f>
        <v>154972</v>
      </c>
      <c r="P38" s="129"/>
      <c r="Q38" s="129">
        <f>SUM(Q39:Q44)</f>
        <v>201524</v>
      </c>
    </row>
    <row r="39" spans="2:17" ht="21" customHeight="1" thickBot="1">
      <c r="B39" s="1"/>
      <c r="C39" s="15" t="s">
        <v>61</v>
      </c>
      <c r="D39" s="8" t="s">
        <v>14</v>
      </c>
      <c r="E39" s="7" t="s">
        <v>15</v>
      </c>
      <c r="F39" s="8">
        <v>160</v>
      </c>
      <c r="G39" s="9" t="s">
        <v>51</v>
      </c>
      <c r="H39" s="16">
        <f t="shared" si="9"/>
        <v>416.58499999999998</v>
      </c>
      <c r="I39" s="17">
        <f t="shared" ref="I39:I44" si="10">F39*H39</f>
        <v>66653.599999999991</v>
      </c>
      <c r="J39" s="16">
        <f>J34</f>
        <v>432.8</v>
      </c>
      <c r="K39" s="72">
        <f t="shared" ref="K39:K44" si="11">J39*F39</f>
        <v>69248</v>
      </c>
      <c r="L39" s="81">
        <v>351.25</v>
      </c>
      <c r="M39" s="80">
        <f t="shared" ref="M39:M44" si="12">F39*L39</f>
        <v>56200</v>
      </c>
      <c r="N39" s="16">
        <f>N34</f>
        <v>396.36</v>
      </c>
      <c r="O39" s="72">
        <f t="shared" ref="O39:O44" si="13">F39*N39</f>
        <v>63417.600000000006</v>
      </c>
      <c r="P39" s="126">
        <v>485.93</v>
      </c>
      <c r="Q39" s="126">
        <f t="shared" ref="Q39:Q44" si="14">P39*F39</f>
        <v>77748.800000000003</v>
      </c>
    </row>
    <row r="40" spans="2:17" ht="19.5" customHeight="1" thickBot="1">
      <c r="B40" s="1"/>
      <c r="C40" s="15" t="s">
        <v>62</v>
      </c>
      <c r="D40" s="8" t="s">
        <v>14</v>
      </c>
      <c r="E40" s="7" t="s">
        <v>20</v>
      </c>
      <c r="F40" s="8">
        <v>160</v>
      </c>
      <c r="G40" s="9" t="s">
        <v>51</v>
      </c>
      <c r="H40" s="16">
        <f t="shared" si="9"/>
        <v>259.38499999999999</v>
      </c>
      <c r="I40" s="17">
        <f t="shared" si="10"/>
        <v>41501.599999999999</v>
      </c>
      <c r="J40" s="16">
        <f>J35</f>
        <v>296.27</v>
      </c>
      <c r="K40" s="72">
        <f t="shared" si="11"/>
        <v>47403.199999999997</v>
      </c>
      <c r="L40" s="81">
        <v>210.75</v>
      </c>
      <c r="M40" s="16">
        <f t="shared" si="12"/>
        <v>33720</v>
      </c>
      <c r="N40" s="16">
        <f>N35</f>
        <v>197.93</v>
      </c>
      <c r="O40" s="72">
        <f t="shared" si="13"/>
        <v>31668.800000000003</v>
      </c>
      <c r="P40" s="126">
        <v>332.59</v>
      </c>
      <c r="Q40" s="126">
        <f t="shared" si="14"/>
        <v>53214.399999999994</v>
      </c>
    </row>
    <row r="41" spans="2:17" ht="18.75" customHeight="1" thickBot="1">
      <c r="B41" s="1"/>
      <c r="C41" s="15" t="s">
        <v>62</v>
      </c>
      <c r="D41" s="8" t="s">
        <v>14</v>
      </c>
      <c r="E41" s="7" t="s">
        <v>63</v>
      </c>
      <c r="F41" s="8">
        <v>80</v>
      </c>
      <c r="G41" s="9" t="s">
        <v>51</v>
      </c>
      <c r="H41" s="16">
        <f t="shared" si="9"/>
        <v>231.77249999999998</v>
      </c>
      <c r="I41" s="17">
        <f t="shared" si="10"/>
        <v>18541.8</v>
      </c>
      <c r="J41" s="16">
        <v>234.44</v>
      </c>
      <c r="K41" s="72">
        <f t="shared" si="11"/>
        <v>18755.2</v>
      </c>
      <c r="L41" s="81">
        <v>210.75</v>
      </c>
      <c r="M41" s="16">
        <f t="shared" si="12"/>
        <v>16860</v>
      </c>
      <c r="N41" s="16">
        <v>218.72</v>
      </c>
      <c r="O41" s="72">
        <f t="shared" si="13"/>
        <v>17497.599999999999</v>
      </c>
      <c r="P41" s="126">
        <v>263.18</v>
      </c>
      <c r="Q41" s="126">
        <f t="shared" si="14"/>
        <v>21054.400000000001</v>
      </c>
    </row>
    <row r="42" spans="2:17" ht="17.25" customHeight="1" thickBot="1">
      <c r="B42" s="1"/>
      <c r="C42" s="15" t="s">
        <v>64</v>
      </c>
      <c r="D42" s="8" t="s">
        <v>14</v>
      </c>
      <c r="E42" s="7" t="s">
        <v>65</v>
      </c>
      <c r="F42" s="8">
        <v>80</v>
      </c>
      <c r="G42" s="9" t="s">
        <v>51</v>
      </c>
      <c r="H42" s="16">
        <f t="shared" si="9"/>
        <v>219.01000000000002</v>
      </c>
      <c r="I42" s="17">
        <f t="shared" si="10"/>
        <v>17520.800000000003</v>
      </c>
      <c r="J42" s="16">
        <v>229.02</v>
      </c>
      <c r="K42" s="72">
        <f t="shared" si="11"/>
        <v>18321.600000000002</v>
      </c>
      <c r="L42" s="81">
        <v>196.7</v>
      </c>
      <c r="M42" s="16">
        <f t="shared" si="12"/>
        <v>15736</v>
      </c>
      <c r="N42" s="16">
        <v>193.22</v>
      </c>
      <c r="O42" s="72">
        <f t="shared" si="13"/>
        <v>15457.6</v>
      </c>
      <c r="P42" s="126">
        <v>257.10000000000002</v>
      </c>
      <c r="Q42" s="126">
        <f t="shared" si="14"/>
        <v>20568</v>
      </c>
    </row>
    <row r="43" spans="2:17" ht="19.5" customHeight="1" thickBot="1">
      <c r="B43" s="1"/>
      <c r="C43" s="15" t="s">
        <v>64</v>
      </c>
      <c r="D43" s="8" t="s">
        <v>14</v>
      </c>
      <c r="E43" s="7" t="s">
        <v>30</v>
      </c>
      <c r="F43" s="8">
        <v>160</v>
      </c>
      <c r="G43" s="9" t="s">
        <v>51</v>
      </c>
      <c r="H43" s="16">
        <f t="shared" si="9"/>
        <v>66.892499999999998</v>
      </c>
      <c r="I43" s="17">
        <f t="shared" si="10"/>
        <v>10702.8</v>
      </c>
      <c r="J43" s="16">
        <f>J17</f>
        <v>65.599999999999994</v>
      </c>
      <c r="K43" s="72">
        <f t="shared" si="11"/>
        <v>10496</v>
      </c>
      <c r="L43" s="81">
        <v>63.23</v>
      </c>
      <c r="M43" s="16">
        <f t="shared" si="12"/>
        <v>10116.799999999999</v>
      </c>
      <c r="N43" s="16">
        <f>N17</f>
        <v>65.099999999999994</v>
      </c>
      <c r="O43" s="72">
        <f t="shared" si="13"/>
        <v>10416</v>
      </c>
      <c r="P43" s="126">
        <v>73.64</v>
      </c>
      <c r="Q43" s="126">
        <f t="shared" si="14"/>
        <v>11782.4</v>
      </c>
    </row>
    <row r="44" spans="2:17" ht="20.25" customHeight="1" thickBot="1">
      <c r="B44" s="1"/>
      <c r="C44" s="15" t="s">
        <v>66</v>
      </c>
      <c r="D44" s="8" t="s">
        <v>14</v>
      </c>
      <c r="E44" s="7" t="s">
        <v>28</v>
      </c>
      <c r="F44" s="8">
        <v>80</v>
      </c>
      <c r="G44" s="9" t="s">
        <v>51</v>
      </c>
      <c r="H44" s="16">
        <f t="shared" si="9"/>
        <v>195.1275</v>
      </c>
      <c r="I44" s="17">
        <f t="shared" si="10"/>
        <v>15610.2</v>
      </c>
      <c r="J44" s="84">
        <f>J16</f>
        <v>191.03</v>
      </c>
      <c r="K44" s="72">
        <f t="shared" si="11"/>
        <v>15282.4</v>
      </c>
      <c r="L44" s="81">
        <v>168.6</v>
      </c>
      <c r="M44" s="16">
        <f t="shared" si="12"/>
        <v>13488</v>
      </c>
      <c r="N44" s="16">
        <f>N16</f>
        <v>206.43</v>
      </c>
      <c r="O44" s="72">
        <f t="shared" si="13"/>
        <v>16514.400000000001</v>
      </c>
      <c r="P44" s="126">
        <v>214.45</v>
      </c>
      <c r="Q44" s="126">
        <f t="shared" si="14"/>
        <v>17156</v>
      </c>
    </row>
    <row r="45" spans="2:17" ht="21" customHeight="1" thickBot="1">
      <c r="B45" s="1"/>
      <c r="C45" s="146"/>
      <c r="D45" s="146"/>
      <c r="E45" s="146"/>
      <c r="F45" s="147" t="s">
        <v>93</v>
      </c>
      <c r="G45" s="147"/>
      <c r="H45" s="167">
        <f>I9+I20+I26+I29+I33+I38</f>
        <v>1070469.9274999998</v>
      </c>
      <c r="I45" s="167"/>
      <c r="J45" s="85" t="s">
        <v>94</v>
      </c>
      <c r="K45" s="86">
        <f>SUM(K38,K33,K29,K26,K20,K9)</f>
        <v>1127213.31</v>
      </c>
      <c r="L45" s="87" t="s">
        <v>94</v>
      </c>
      <c r="M45" s="88">
        <f>SUM(M38,M33,M29,M26,M20,M9)</f>
        <v>969493.54999999993</v>
      </c>
      <c r="N45" s="89" t="s">
        <v>94</v>
      </c>
      <c r="O45" s="121">
        <f>SUM(O38,O33,O29,O26,O20,O9)</f>
        <v>964308.3899999999</v>
      </c>
      <c r="P45" s="132" t="s">
        <v>94</v>
      </c>
      <c r="Q45" s="122">
        <f>SUM(Q9+Q20+Q26+Q29+Q33+Q38)</f>
        <v>1220864.46</v>
      </c>
    </row>
    <row r="46" spans="2:17">
      <c r="B46" s="1"/>
      <c r="C46" s="1"/>
      <c r="D46" s="1"/>
      <c r="E46" s="1"/>
      <c r="F46" s="1"/>
      <c r="G46" s="1"/>
      <c r="H46" s="1"/>
      <c r="I46" s="1"/>
      <c r="J46" s="1"/>
    </row>
    <row r="47" spans="2:17">
      <c r="B47" s="1"/>
      <c r="C47" s="1"/>
      <c r="D47" s="1"/>
      <c r="E47" s="1"/>
      <c r="F47" s="1"/>
      <c r="G47" s="1"/>
      <c r="H47" s="1"/>
      <c r="I47" s="1"/>
      <c r="J47" s="1"/>
    </row>
    <row r="48" spans="2:17">
      <c r="B48" s="1"/>
      <c r="C48" s="1"/>
      <c r="D48" s="1"/>
      <c r="E48" s="1"/>
      <c r="F48" s="1"/>
      <c r="G48" s="1"/>
      <c r="H48" s="1"/>
      <c r="I48" s="1"/>
      <c r="J48" s="1"/>
    </row>
    <row r="49" spans="2:14">
      <c r="B49" s="1"/>
      <c r="C49" s="1"/>
      <c r="D49" s="1"/>
      <c r="E49" s="1"/>
      <c r="F49" s="1"/>
      <c r="G49" s="1"/>
      <c r="H49" s="1"/>
      <c r="I49" s="1"/>
      <c r="J49" s="1"/>
    </row>
    <row r="50" spans="2:14">
      <c r="B50" s="1"/>
      <c r="C50" s="1"/>
      <c r="D50" s="1"/>
      <c r="E50" s="1"/>
      <c r="F50" s="1"/>
      <c r="G50" s="1"/>
      <c r="H50" s="1"/>
      <c r="I50" s="1"/>
      <c r="J50" s="1"/>
    </row>
    <row r="51" spans="2:14">
      <c r="B51" s="1"/>
      <c r="C51" s="1"/>
      <c r="D51" s="1"/>
      <c r="E51" s="1"/>
      <c r="F51" s="1"/>
      <c r="J51" s="1"/>
    </row>
    <row r="52" spans="2:14">
      <c r="B52" s="1"/>
      <c r="C52" s="1"/>
      <c r="D52" s="1"/>
      <c r="E52" s="1"/>
      <c r="F52" s="1"/>
      <c r="J52" s="1"/>
    </row>
    <row r="53" spans="2:14">
      <c r="B53" s="1"/>
      <c r="C53" s="1"/>
      <c r="D53" s="1"/>
      <c r="E53" s="1"/>
      <c r="F53" s="1"/>
      <c r="G53" s="1"/>
      <c r="H53" s="1"/>
      <c r="I53" s="1"/>
      <c r="J53" s="1"/>
      <c r="L53" s="1"/>
      <c r="M53" s="25" t="s">
        <v>69</v>
      </c>
      <c r="N53" s="1"/>
    </row>
    <row r="54" spans="2:14" ht="15.75">
      <c r="L54" s="26"/>
      <c r="M54" s="27" t="s">
        <v>70</v>
      </c>
      <c r="N54" s="26"/>
    </row>
  </sheetData>
  <mergeCells count="28">
    <mergeCell ref="E3:I3"/>
    <mergeCell ref="E4:I4"/>
    <mergeCell ref="C5:I5"/>
    <mergeCell ref="C6:I6"/>
    <mergeCell ref="J6:Q6"/>
    <mergeCell ref="P7:Q7"/>
    <mergeCell ref="E9:G9"/>
    <mergeCell ref="C19:G19"/>
    <mergeCell ref="H19:I19"/>
    <mergeCell ref="J19:K19"/>
    <mergeCell ref="C7:G7"/>
    <mergeCell ref="H7:I7"/>
    <mergeCell ref="J7:K7"/>
    <mergeCell ref="L7:M7"/>
    <mergeCell ref="N7:O7"/>
    <mergeCell ref="E20:G20"/>
    <mergeCell ref="C25:G25"/>
    <mergeCell ref="H25:I25"/>
    <mergeCell ref="J25:K25"/>
    <mergeCell ref="E26:G26"/>
    <mergeCell ref="C45:E45"/>
    <mergeCell ref="F45:G45"/>
    <mergeCell ref="H45:I45"/>
    <mergeCell ref="E28:G28"/>
    <mergeCell ref="E29:G29"/>
    <mergeCell ref="E32:G32"/>
    <mergeCell ref="E33:G33"/>
    <mergeCell ref="E38:G38"/>
  </mergeCells>
  <pageMargins left="0.25" right="0.25" top="0.75" bottom="0.75" header="0.51180555555555496" footer="0.51180555555555496"/>
  <pageSetup paperSize="9" scale="42" orientation="landscape" r:id="rId1"/>
  <ignoredErrors>
    <ignoredError sqref="I38 O38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MJ26"/>
  <sheetViews>
    <sheetView tabSelected="1" view="pageBreakPreview" zoomScale="65" zoomScaleNormal="100" zoomScalePageLayoutView="65" workbookViewId="0">
      <selection activeCell="G33" sqref="G33"/>
    </sheetView>
  </sheetViews>
  <sheetFormatPr defaultColWidth="8.88671875" defaultRowHeight="15"/>
  <cols>
    <col min="1" max="2" width="8.88671875" style="90"/>
    <col min="3" max="3" width="54.21875" style="90" customWidth="1"/>
    <col min="4" max="4" width="15.21875" style="90" customWidth="1"/>
    <col min="5" max="5" width="15.6640625" style="90" customWidth="1"/>
    <col min="6" max="6" width="16.33203125" style="90" customWidth="1"/>
    <col min="7" max="7" width="14.88671875" style="90" customWidth="1"/>
    <col min="8" max="8" width="15" style="90" customWidth="1"/>
    <col min="9" max="9" width="15.21875" style="90" customWidth="1"/>
    <col min="10" max="10" width="20.33203125" style="90" customWidth="1"/>
    <col min="11" max="14" width="8.88671875" style="90"/>
    <col min="15" max="15" width="15" style="90" customWidth="1"/>
    <col min="16" max="1024" width="8.88671875" style="90"/>
  </cols>
  <sheetData>
    <row r="2" spans="2:15">
      <c r="B2" s="179"/>
      <c r="C2" s="179"/>
      <c r="D2" s="91"/>
      <c r="E2" s="91"/>
      <c r="F2" s="91"/>
      <c r="G2" s="91"/>
      <c r="H2" s="91"/>
      <c r="I2" s="91"/>
      <c r="J2" s="92"/>
      <c r="K2" s="93"/>
    </row>
    <row r="3" spans="2:15" ht="15.75">
      <c r="B3" s="179"/>
      <c r="C3" s="179"/>
      <c r="D3" s="93"/>
      <c r="H3" s="94"/>
      <c r="I3" s="94"/>
      <c r="J3" s="95"/>
      <c r="K3" s="93"/>
    </row>
    <row r="4" spans="2:15" ht="15.75">
      <c r="B4" s="179"/>
      <c r="C4" s="179"/>
      <c r="D4" s="93"/>
      <c r="E4" s="94" t="s">
        <v>0</v>
      </c>
      <c r="F4" s="94"/>
      <c r="G4" s="94"/>
      <c r="H4" s="96"/>
      <c r="I4" s="96"/>
      <c r="J4" s="95"/>
      <c r="K4" s="93"/>
    </row>
    <row r="5" spans="2:15" ht="15.75">
      <c r="B5" s="179"/>
      <c r="C5" s="179"/>
      <c r="D5" s="93"/>
      <c r="E5" s="96" t="s">
        <v>1</v>
      </c>
      <c r="F5" s="96"/>
      <c r="G5" s="96"/>
      <c r="H5" s="93"/>
      <c r="I5" s="93"/>
      <c r="J5" s="95"/>
      <c r="K5" s="93"/>
    </row>
    <row r="6" spans="2:15">
      <c r="B6" s="179"/>
      <c r="C6" s="179"/>
      <c r="D6" s="93"/>
      <c r="E6" s="93"/>
      <c r="F6" s="93"/>
      <c r="G6" s="93"/>
      <c r="H6" s="93"/>
      <c r="I6" s="93"/>
      <c r="J6" s="95"/>
      <c r="K6" s="93"/>
    </row>
    <row r="7" spans="2:15">
      <c r="B7" s="179"/>
      <c r="C7" s="179"/>
      <c r="D7" s="93"/>
      <c r="E7" s="93"/>
      <c r="F7" s="93"/>
      <c r="G7" s="93"/>
      <c r="H7" s="93"/>
      <c r="I7" s="93"/>
      <c r="J7" s="95"/>
      <c r="K7" s="93"/>
    </row>
    <row r="8" spans="2:15">
      <c r="B8" s="179"/>
      <c r="C8" s="179"/>
      <c r="D8" s="97"/>
      <c r="E8" s="97"/>
      <c r="F8" s="97"/>
      <c r="G8" s="97"/>
      <c r="H8" s="97"/>
      <c r="I8" s="97"/>
      <c r="J8" s="98"/>
      <c r="K8" s="93"/>
    </row>
    <row r="9" spans="2:15">
      <c r="B9" s="180"/>
      <c r="C9" s="180"/>
      <c r="D9" s="180"/>
      <c r="E9" s="180"/>
      <c r="F9" s="180"/>
      <c r="G9" s="180"/>
      <c r="H9" s="180"/>
      <c r="I9" s="180"/>
      <c r="J9" s="180"/>
      <c r="K9" s="99"/>
    </row>
    <row r="10" spans="2:15" ht="15.75" customHeight="1">
      <c r="B10" s="181" t="s">
        <v>95</v>
      </c>
      <c r="C10" s="181"/>
      <c r="D10" s="181"/>
      <c r="E10" s="181"/>
      <c r="F10" s="181"/>
      <c r="G10" s="181"/>
      <c r="H10" s="181"/>
      <c r="I10" s="181"/>
      <c r="J10" s="181"/>
      <c r="K10" s="99"/>
    </row>
    <row r="11" spans="2:15" ht="16.5" customHeight="1">
      <c r="B11" s="182" t="s">
        <v>4</v>
      </c>
      <c r="C11" s="183" t="s">
        <v>7</v>
      </c>
      <c r="D11" s="184" t="s">
        <v>96</v>
      </c>
      <c r="E11" s="184"/>
      <c r="F11" s="184"/>
      <c r="G11" s="184"/>
      <c r="H11" s="184"/>
      <c r="I11" s="184"/>
      <c r="J11" s="185" t="s">
        <v>97</v>
      </c>
      <c r="K11" s="93"/>
    </row>
    <row r="12" spans="2:15" ht="15.75">
      <c r="B12" s="182"/>
      <c r="C12" s="183"/>
      <c r="D12" s="100">
        <v>1</v>
      </c>
      <c r="E12" s="100">
        <v>2</v>
      </c>
      <c r="F12" s="100">
        <v>3</v>
      </c>
      <c r="G12" s="100">
        <v>4</v>
      </c>
      <c r="H12" s="100">
        <v>5</v>
      </c>
      <c r="I12" s="100">
        <v>6</v>
      </c>
      <c r="J12" s="185"/>
    </row>
    <row r="13" spans="2:15" ht="15.75">
      <c r="B13" s="101">
        <v>1</v>
      </c>
      <c r="C13" s="102" t="s">
        <v>98</v>
      </c>
      <c r="D13" s="103">
        <f>1/4</f>
        <v>0.25</v>
      </c>
      <c r="E13" s="103">
        <f>1/4</f>
        <v>0.25</v>
      </c>
      <c r="F13" s="103">
        <f>1/4</f>
        <v>0.25</v>
      </c>
      <c r="G13" s="103">
        <f>1/4</f>
        <v>0.25</v>
      </c>
      <c r="H13" s="102"/>
      <c r="I13" s="102"/>
      <c r="J13" s="104">
        <v>162004.29999999993</v>
      </c>
      <c r="O13" s="105"/>
    </row>
    <row r="14" spans="2:15" ht="15.75">
      <c r="B14" s="101">
        <v>2</v>
      </c>
      <c r="C14" s="102" t="s">
        <v>99</v>
      </c>
      <c r="D14" s="106">
        <v>0.33</v>
      </c>
      <c r="E14" s="106">
        <v>0.33</v>
      </c>
      <c r="F14" s="106">
        <v>0.33</v>
      </c>
      <c r="G14" s="189"/>
      <c r="H14" s="102"/>
      <c r="I14" s="102"/>
      <c r="J14" s="104">
        <v>93619.414999999994</v>
      </c>
    </row>
    <row r="15" spans="2:15" ht="15.75">
      <c r="B15" s="101">
        <v>3</v>
      </c>
      <c r="C15" s="102" t="s">
        <v>100</v>
      </c>
      <c r="D15" s="106">
        <v>0.33</v>
      </c>
      <c r="E15" s="106">
        <v>0.33</v>
      </c>
      <c r="F15" s="106">
        <v>0.33</v>
      </c>
      <c r="G15" s="189"/>
      <c r="H15" s="102"/>
      <c r="I15" s="102"/>
      <c r="J15" s="104">
        <v>238574.81249999997</v>
      </c>
    </row>
    <row r="16" spans="2:15" ht="15.75">
      <c r="B16" s="101">
        <v>4</v>
      </c>
      <c r="C16" s="102" t="s">
        <v>101</v>
      </c>
      <c r="D16" s="186"/>
      <c r="F16" s="187">
        <v>0.5</v>
      </c>
      <c r="G16" s="188">
        <v>0.5</v>
      </c>
      <c r="H16" s="190"/>
      <c r="I16" s="102"/>
      <c r="J16" s="104">
        <v>75537</v>
      </c>
    </row>
    <row r="17" spans="2:10" ht="15.75">
      <c r="B17" s="101">
        <v>5</v>
      </c>
      <c r="C17" s="102" t="s">
        <v>102</v>
      </c>
      <c r="D17" s="102"/>
      <c r="E17" s="102"/>
      <c r="F17" s="102"/>
      <c r="G17" s="191"/>
      <c r="H17" s="103">
        <f>1/2</f>
        <v>0.5</v>
      </c>
      <c r="I17" s="103">
        <f>1/2</f>
        <v>0.5</v>
      </c>
      <c r="J17" s="104">
        <v>330203.59999999998</v>
      </c>
    </row>
    <row r="18" spans="2:10" ht="16.5" thickBot="1">
      <c r="B18" s="107">
        <v>6</v>
      </c>
      <c r="C18" s="108" t="s">
        <v>103</v>
      </c>
      <c r="D18" s="108"/>
      <c r="E18" s="108"/>
      <c r="F18" s="108"/>
      <c r="G18" s="108"/>
      <c r="H18" s="106">
        <v>0.5</v>
      </c>
      <c r="I18" s="106">
        <v>0.5</v>
      </c>
      <c r="J18" s="109">
        <v>170530.8</v>
      </c>
    </row>
    <row r="19" spans="2:10" ht="22.5" customHeight="1" thickBot="1">
      <c r="B19" s="110"/>
      <c r="C19" s="138" t="s">
        <v>97</v>
      </c>
      <c r="D19" s="141">
        <f>SUM((J13*1/4)+(J14*1/3)+(J15*1/3))</f>
        <v>151232.48416666663</v>
      </c>
      <c r="E19" s="141">
        <f>(J13*(1/4))+(J14*(1/3))+(J15*(1/3))</f>
        <v>151232.48416666663</v>
      </c>
      <c r="F19" s="142">
        <f>(J13*(1/4))+(J14*(1/3))+(J15*(1/3))+(J16*(1/2))</f>
        <v>189000.98416666663</v>
      </c>
      <c r="G19" s="142">
        <f>SUM((J13*1/4)+(J16*1/2))</f>
        <v>78269.574999999983</v>
      </c>
      <c r="H19" s="142">
        <f>(J17*1/2)+(J18*1/2)</f>
        <v>250367.19999999998</v>
      </c>
      <c r="I19" s="142">
        <f>(J17*1/2)+(J18*1/2)</f>
        <v>250367.19999999998</v>
      </c>
      <c r="J19" s="143">
        <f>SUM(D19:I19)</f>
        <v>1070469.9274999998</v>
      </c>
    </row>
    <row r="20" spans="2:10" ht="16.5" thickBot="1">
      <c r="B20" s="110"/>
      <c r="C20" s="136" t="s">
        <v>104</v>
      </c>
      <c r="D20" s="139">
        <f>D19/J19</f>
        <v>0.14127672369074251</v>
      </c>
      <c r="E20" s="140">
        <f>E19/J19</f>
        <v>0.14127672369074251</v>
      </c>
      <c r="F20" s="140">
        <f>F19/J19</f>
        <v>0.17655889185795617</v>
      </c>
      <c r="G20" s="140">
        <f>G19/J19</f>
        <v>7.3117023644739432E-2</v>
      </c>
      <c r="H20" s="140">
        <f>H19/J19</f>
        <v>0.23388531855790973</v>
      </c>
      <c r="I20" s="140">
        <f>I19/J19</f>
        <v>0.23388531855790973</v>
      </c>
      <c r="J20" s="177">
        <f>I21</f>
        <v>1</v>
      </c>
    </row>
    <row r="21" spans="2:10" ht="16.5" thickBot="1">
      <c r="C21" s="136" t="s">
        <v>105</v>
      </c>
      <c r="D21" s="137">
        <f>D20</f>
        <v>0.14127672369074251</v>
      </c>
      <c r="E21" s="111">
        <f>D21+E20</f>
        <v>0.28255344738148502</v>
      </c>
      <c r="F21" s="111">
        <f>E21+F20</f>
        <v>0.45911233923944117</v>
      </c>
      <c r="G21" s="111">
        <f>F21+G20</f>
        <v>0.53222936288418055</v>
      </c>
      <c r="H21" s="111">
        <f>G21+H20</f>
        <v>0.76611468144209027</v>
      </c>
      <c r="I21" s="111">
        <f>H21+I20</f>
        <v>1</v>
      </c>
      <c r="J21" s="178"/>
    </row>
    <row r="23" spans="2:10">
      <c r="E23" s="144"/>
    </row>
    <row r="24" spans="2:10">
      <c r="H24" s="112"/>
      <c r="I24" s="113"/>
      <c r="J24" s="112"/>
    </row>
    <row r="25" spans="2:10">
      <c r="H25" s="1"/>
      <c r="I25" s="25" t="s">
        <v>69</v>
      </c>
      <c r="J25" s="1"/>
    </row>
    <row r="26" spans="2:10" ht="15.75">
      <c r="H26" s="26"/>
      <c r="I26" s="27" t="s">
        <v>70</v>
      </c>
      <c r="J26" s="26"/>
    </row>
  </sheetData>
  <mergeCells count="8">
    <mergeCell ref="J20:J21"/>
    <mergeCell ref="B2:C8"/>
    <mergeCell ref="B9:J9"/>
    <mergeCell ref="B10:J10"/>
    <mergeCell ref="B11:B12"/>
    <mergeCell ref="C11:C12"/>
    <mergeCell ref="D11:I11"/>
    <mergeCell ref="J11:J12"/>
  </mergeCells>
  <pageMargins left="0.25" right="0.25" top="0.75" bottom="0.75" header="0.51180555555555496" footer="0.51180555555555496"/>
  <pageSetup scale="58" orientation="landscape" horizontalDpi="300" verticalDpi="300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SABESP</vt:lpstr>
      <vt:lpstr>TPU-DER</vt:lpstr>
      <vt:lpstr>MZ</vt:lpstr>
      <vt:lpstr>PLANOS ENGENHARIA</vt:lpstr>
      <vt:lpstr>Média</vt:lpstr>
      <vt:lpstr>Cronograma</vt:lpstr>
      <vt:lpstr>Cronograma!Area_de_impressao</vt:lpstr>
      <vt:lpstr>Média!Area_de_impressao</vt:lpstr>
      <vt:lpstr>SABESP!Area_de_impressao</vt:lpstr>
      <vt:lpstr>'TPU-DER'!Area_de_impressao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RGG</dc:creator>
  <dc:description/>
  <cp:lastModifiedBy>Renato Natalio Cardoso</cp:lastModifiedBy>
  <cp:revision>5</cp:revision>
  <cp:lastPrinted>2022-08-22T13:17:09Z</cp:lastPrinted>
  <dcterms:created xsi:type="dcterms:W3CDTF">2022-07-19T01:10:51Z</dcterms:created>
  <dcterms:modified xsi:type="dcterms:W3CDTF">2022-08-22T21:48:20Z</dcterms:modified>
  <dc:language>pt-BR</dc:language>
</cp:coreProperties>
</file>